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6840" windowHeight="3810"/>
  </bookViews>
  <sheets>
    <sheet name="高起专" sheetId="1" r:id="rId1"/>
    <sheet name="专升本" sheetId="4" r:id="rId2"/>
    <sheet name="专升本保险方向" sheetId="5" r:id="rId3"/>
    <sheet name="Sheet2" sheetId="2" r:id="rId4"/>
    <sheet name="Sheet3" sheetId="3" r:id="rId5"/>
  </sheets>
  <calcPr calcId="145621"/>
</workbook>
</file>

<file path=xl/calcChain.xml><?xml version="1.0" encoding="utf-8"?>
<calcChain xmlns="http://schemas.openxmlformats.org/spreadsheetml/2006/main">
  <c r="J27" i="5" l="1"/>
  <c r="K27" i="5"/>
  <c r="L27" i="5"/>
  <c r="M27" i="5"/>
  <c r="I27" i="5"/>
  <c r="J24" i="5"/>
  <c r="K24" i="5"/>
  <c r="L24" i="5"/>
  <c r="M24" i="5"/>
  <c r="I24" i="5"/>
  <c r="J16" i="5"/>
  <c r="K16" i="5"/>
  <c r="L16" i="5"/>
  <c r="M16" i="5"/>
  <c r="I16" i="5"/>
  <c r="J8" i="5"/>
  <c r="K8" i="5"/>
  <c r="L8" i="5"/>
  <c r="M8" i="5"/>
  <c r="I8" i="5"/>
  <c r="D27" i="5"/>
  <c r="D24" i="5"/>
  <c r="D16" i="5"/>
  <c r="D8" i="5"/>
  <c r="I27" i="4"/>
  <c r="J27" i="4"/>
  <c r="K27" i="4"/>
  <c r="L27" i="4"/>
  <c r="L28" i="4" s="1"/>
  <c r="M27" i="4"/>
  <c r="D27" i="4"/>
  <c r="I23" i="4"/>
  <c r="J23" i="4"/>
  <c r="K23" i="4"/>
  <c r="L23" i="4"/>
  <c r="M23" i="4"/>
  <c r="D23" i="4"/>
  <c r="I19" i="4"/>
  <c r="J19" i="4"/>
  <c r="K19" i="4"/>
  <c r="L19" i="4"/>
  <c r="M19" i="4"/>
  <c r="D19" i="4"/>
  <c r="I8" i="4"/>
  <c r="J8" i="4"/>
  <c r="K8" i="4"/>
  <c r="L8" i="4"/>
  <c r="M8" i="4"/>
  <c r="D8" i="4"/>
  <c r="J28" i="1"/>
  <c r="K28" i="1"/>
  <c r="L28" i="1"/>
  <c r="M28" i="1"/>
  <c r="I28" i="1"/>
  <c r="D28" i="1"/>
  <c r="J25" i="1"/>
  <c r="K25" i="1"/>
  <c r="L25" i="1"/>
  <c r="M25" i="1"/>
  <c r="I25" i="1"/>
  <c r="J20" i="1"/>
  <c r="K20" i="1"/>
  <c r="L20" i="1"/>
  <c r="M20" i="1"/>
  <c r="I20" i="1"/>
  <c r="J11" i="1"/>
  <c r="J29" i="1" s="1"/>
  <c r="K11" i="1"/>
  <c r="K29" i="1" s="1"/>
  <c r="L11" i="1"/>
  <c r="L29" i="1" s="1"/>
  <c r="M11" i="1"/>
  <c r="M29" i="1" s="1"/>
  <c r="I11" i="1"/>
  <c r="I29" i="1" s="1"/>
  <c r="D25" i="1"/>
  <c r="D20" i="1"/>
  <c r="D11" i="1"/>
  <c r="D29" i="1" s="1"/>
  <c r="M28" i="4" l="1"/>
  <c r="I28" i="4"/>
  <c r="K28" i="4"/>
  <c r="J28" i="4"/>
  <c r="I28" i="5"/>
  <c r="L28" i="5"/>
  <c r="D28" i="4"/>
  <c r="K28" i="5"/>
  <c r="D28" i="5"/>
  <c r="M28" i="5"/>
  <c r="J28" i="5"/>
</calcChain>
</file>

<file path=xl/sharedStrings.xml><?xml version="1.0" encoding="utf-8"?>
<sst xmlns="http://schemas.openxmlformats.org/spreadsheetml/2006/main" count="325" uniqueCount="118">
  <si>
    <t>类别</t>
  </si>
  <si>
    <t>序号</t>
  </si>
  <si>
    <t>课程名称</t>
  </si>
  <si>
    <t>学分</t>
  </si>
  <si>
    <t>方式</t>
  </si>
  <si>
    <t>作业比重</t>
  </si>
  <si>
    <t>作业形式</t>
  </si>
  <si>
    <t>考试模式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</si>
  <si>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</si>
  <si>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</si>
  <si>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</si>
  <si>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</si>
  <si>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</si>
  <si>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</si>
  <si>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</si>
  <si>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</si>
  <si>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</si>
  <si>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随机</t>
  </si>
  <si>
    <t>无</t>
  </si>
  <si>
    <t>计算机基础</t>
  </si>
  <si>
    <t>大学英语（Ⅰ）</t>
  </si>
  <si>
    <t>考试</t>
  </si>
  <si>
    <t>固定</t>
  </si>
  <si>
    <t>闭卷</t>
  </si>
  <si>
    <t>大学英语（Ⅱ）</t>
  </si>
  <si>
    <t>微积分</t>
  </si>
  <si>
    <t>政治经济学</t>
    <phoneticPr fontId="2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</si>
  <si>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</si>
  <si>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</si>
  <si>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</si>
  <si>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</si>
  <si>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</si>
  <si>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</si>
  <si>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</si>
  <si>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</si>
  <si>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结课作业</t>
  </si>
  <si>
    <t>中央银行概论</t>
  </si>
  <si>
    <t>专业选修课</t>
  </si>
  <si>
    <t>财政学</t>
  </si>
  <si>
    <t>保险学原理</t>
  </si>
  <si>
    <t>结课作业</t>
    <phoneticPr fontId="2" type="noConversion"/>
  </si>
  <si>
    <t>统计学</t>
  </si>
  <si>
    <t>经济应用文写作</t>
  </si>
  <si>
    <t>公共选修课</t>
  </si>
  <si>
    <t>公共选修课已开学分</t>
  </si>
  <si>
    <t>各学期学分数</t>
  </si>
  <si>
    <t>合计</t>
  </si>
  <si>
    <t>计算机应用基础</t>
  </si>
  <si>
    <t>闭卷</t>
    <phoneticPr fontId="2" type="noConversion"/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</si>
  <si>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</si>
  <si>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</si>
  <si>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</si>
  <si>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</si>
  <si>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</si>
  <si>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</si>
  <si>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</si>
  <si>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</si>
  <si>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</si>
  <si>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</si>
  <si>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</si>
  <si>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毕业论文</t>
  </si>
  <si>
    <t>论文</t>
  </si>
  <si>
    <t>金融企业会计</t>
  </si>
  <si>
    <t>金融英语</t>
  </si>
  <si>
    <t>商法</t>
  </si>
  <si>
    <t>随机</t>
    <phoneticPr fontId="2" type="noConversion"/>
  </si>
  <si>
    <t>无</t>
    <phoneticPr fontId="2" type="noConversion"/>
  </si>
  <si>
    <t>公共基础课</t>
    <phoneticPr fontId="6" type="noConversion"/>
  </si>
  <si>
    <t>固定</t>
    <phoneticPr fontId="2" type="noConversion"/>
  </si>
  <si>
    <t>闭卷</t>
    <phoneticPr fontId="2" type="noConversion"/>
  </si>
  <si>
    <t>公共基础课已开学分</t>
    <phoneticPr fontId="2" type="noConversion"/>
  </si>
  <si>
    <t>考查</t>
    <phoneticPr fontId="6" type="noConversion"/>
  </si>
  <si>
    <t>专业必修课</t>
    <phoneticPr fontId="6" type="noConversion"/>
  </si>
  <si>
    <t>专业必修课已开学分</t>
    <phoneticPr fontId="2" type="noConversion"/>
  </si>
  <si>
    <t>专业选修课</t>
    <phoneticPr fontId="6" type="noConversion"/>
  </si>
  <si>
    <t>行业课程</t>
    <phoneticPr fontId="2" type="noConversion"/>
  </si>
  <si>
    <t>财产保险</t>
    <phoneticPr fontId="2" type="noConversion"/>
  </si>
  <si>
    <t>汽车保险</t>
    <phoneticPr fontId="2" type="noConversion"/>
  </si>
  <si>
    <t>人身保险</t>
    <phoneticPr fontId="2" type="noConversion"/>
  </si>
  <si>
    <t>专业选修课已开学分</t>
    <phoneticPr fontId="2" type="noConversion"/>
  </si>
  <si>
    <t>公共选修课</t>
    <phoneticPr fontId="6" type="noConversion"/>
  </si>
  <si>
    <t>随机</t>
    <phoneticPr fontId="2" type="noConversion"/>
  </si>
  <si>
    <t>无</t>
    <phoneticPr fontId="2" type="noConversion"/>
  </si>
  <si>
    <t>公共选修课已开学分</t>
    <phoneticPr fontId="2" type="noConversion"/>
  </si>
  <si>
    <t>毕业论文</t>
    <phoneticPr fontId="6" type="noConversion"/>
  </si>
  <si>
    <t>论文</t>
    <phoneticPr fontId="2" type="noConversion"/>
  </si>
  <si>
    <t>管理心理学</t>
    <phoneticPr fontId="2" type="noConversion"/>
  </si>
  <si>
    <t>结课作业</t>
    <phoneticPr fontId="6" type="noConversion"/>
  </si>
  <si>
    <t>理财规划实务</t>
    <phoneticPr fontId="6" type="noConversion"/>
  </si>
  <si>
    <t>保险会计学</t>
    <phoneticPr fontId="2" type="noConversion"/>
  </si>
  <si>
    <t>客户关系管理</t>
    <phoneticPr fontId="2" type="noConversion"/>
  </si>
  <si>
    <t>职场综合能力专题</t>
    <phoneticPr fontId="6" type="noConversion"/>
  </si>
  <si>
    <t>中高端客户销售</t>
    <phoneticPr fontId="6" type="noConversion"/>
  </si>
  <si>
    <t>北京语言大学网络教育学院</t>
  </si>
  <si>
    <t>金融学专业  高起专层次  教学计划表</t>
    <phoneticPr fontId="2" type="noConversion"/>
  </si>
  <si>
    <t>公共选修课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</si>
  <si>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</si>
  <si>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</si>
  <si>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</si>
  <si>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</si>
  <si>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</si>
  <si>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金融学专业  专升本专层次  教学计划表</t>
    <phoneticPr fontId="2" type="noConversion"/>
  </si>
  <si>
    <t>公共基础课学分合计</t>
    <phoneticPr fontId="2" type="noConversion"/>
  </si>
  <si>
    <t>专业选修课学分合计</t>
    <phoneticPr fontId="2" type="noConversion"/>
  </si>
  <si>
    <t>无</t>
    <phoneticPr fontId="2" type="noConversion"/>
  </si>
  <si>
    <t>金融学专业（保险方向）  专升本层次  教学计划表</t>
    <phoneticPr fontId="2" type="noConversion"/>
  </si>
  <si>
    <t>学分总计</t>
    <phoneticPr fontId="2" type="noConversion"/>
  </si>
  <si>
    <t>现代广告学</t>
    <phoneticPr fontId="2" type="noConversion"/>
  </si>
  <si>
    <t>人际交往与沟通艺术</t>
    <phoneticPr fontId="2" type="noConversion"/>
  </si>
  <si>
    <t>中国古代物质文化</t>
    <phoneticPr fontId="2" type="noConversion"/>
  </si>
  <si>
    <t>美学</t>
    <phoneticPr fontId="2" type="noConversion"/>
  </si>
  <si>
    <t>人际交往与沟通艺术</t>
    <phoneticPr fontId="2" type="noConversion"/>
  </si>
  <si>
    <t>开卷</t>
  </si>
  <si>
    <t>开卷</t>
    <phoneticPr fontId="2" type="noConversion"/>
  </si>
  <si>
    <t>职业道德与法律</t>
    <phoneticPr fontId="2" type="noConversion"/>
  </si>
  <si>
    <t>考查</t>
    <phoneticPr fontId="2" type="noConversion"/>
  </si>
  <si>
    <t>随机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</si>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</sst>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3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" applyFont="1" applyFill="1" applyBorder="1">
      <alignment vertical="center"/>
    </xf>
    <xf numFmtId="0" fontId="4" fillId="0" borderId="1" xfId="4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9" fontId="4" fillId="0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9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4" fillId="5" borderId="1" xfId="0" applyFont="1" applyFill="1" applyBorder="1">
      <alignment vertical="center"/>
    </xf>
    <xf numFmtId="0" fontId="4" fillId="5" borderId="1" xfId="2" applyFont="1" applyFill="1" applyBorder="1" applyAlignment="1">
      <alignment horizontal="center" vertical="center"/>
    </xf>
    <xf numFmtId="9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4" fillId="2" borderId="1" xfId="5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 wrapText="1"/>
    </xf>
    <xf numFmtId="9" fontId="4" fillId="3" borderId="1" xfId="3" applyNumberFormat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4" fillId="3" borderId="1" xfId="4" applyFont="1" applyFill="1" applyBorder="1" applyAlignment="1">
      <alignment horizontal="center" vertical="center"/>
    </xf>
    <xf numFmtId="9" fontId="4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0" xfId="0" applyFont="1" applyFill="1">
      <alignment vertical="center"/>
    </xf>
    <xf numFmtId="0" fontId="4" fillId="3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>
      <alignment vertical="center"/>
    </xf>
    <xf numFmtId="0" fontId="4" fillId="0" borderId="1" xfId="3" applyFont="1" applyFill="1" applyBorder="1" applyAlignment="1">
      <alignment horizontal="left" vertical="center"/>
    </xf>
    <xf numFmtId="0" fontId="4" fillId="3" borderId="1" xfId="3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left" vertical="center"/>
    </xf>
    <xf numFmtId="0" fontId="7" fillId="4" borderId="1" xfId="0" applyFont="1" applyFill="1" applyBorder="1">
      <alignment vertical="center"/>
    </xf>
    <xf numFmtId="0" fontId="4" fillId="2" borderId="1" xfId="3" applyFont="1" applyFill="1" applyBorder="1" applyAlignment="1">
      <alignment horizontal="left" vertical="center"/>
    </xf>
    <xf numFmtId="9" fontId="4" fillId="2" borderId="1" xfId="3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9" fontId="4" fillId="2" borderId="1" xfId="3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7" fillId="5" borderId="1" xfId="0" applyFont="1" applyFill="1" applyBorder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</cellXfs>
  <cellStyles count="7">
    <cellStyle name="百分比" xfId="1" builtinId="5"/>
    <cellStyle name="常规" xfId="0" builtinId="0"/>
    <cellStyle name="常规 2" xfId="2"/>
    <cellStyle name="常规 2 2 2" xfId="3"/>
    <cellStyle name="常规 3" xfId="4"/>
    <cellStyle name="常规 3 2" xfId="5"/>
    <cellStyle name="常规 5" xfId="6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0" workbookViewId="0">
      <selection activeCell="D29" sqref="D29"/>
    </sheetView>
  </sheetViews>
  <sheetFormatPr defaultColWidth="15.25" defaultRowHeight="13.5"/>
  <cols>
    <col min="1" max="1" width="11.375" style="21" bestFit="1" customWidth="1"/>
    <col min="2" max="2" width="4.75" style="21" bestFit="1" customWidth="1"/>
    <col min="3" max="3" width="36.625" style="21" bestFit="1" customWidth="1"/>
    <col min="4" max="5" width="4.75" style="21" bestFit="1" customWidth="1"/>
    <col min="6" max="8" width="8" style="21" bestFit="1" customWidth="1"/>
    <col min="9" max="12" width="3.25" style="21" bestFit="1" customWidth="1"/>
    <col min="13" max="13" width="3.125" style="21" bestFit="1" customWidth="1"/>
    <col min="14" max="14" width="8" style="21" bestFit="1" customWidth="1"/>
    <col min="15" max="15" width="4.75" style="21" bestFit="1" customWidth="1"/>
    <col min="16" max="16384" width="15.25" style="21"/>
  </cols>
  <sheetData>
    <row r="1" spans="1:14" ht="18.75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8.75">
      <c r="A2" s="68" t="s">
        <v>94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s="26" customFormat="1" ht="15.75" customHeight="1">
      <c r="A3" s="22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4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5" t="s">
        <v>13</v>
      </c>
    </row>
    <row r="4" spans="1:14" s="26" customFormat="1" ht="15.75" customHeight="1">
      <c r="A4" s="69" t="s">
        <v>14</v>
      </c>
      <c r="B4" s="1">
        <v>1</v>
      </c>
      <c r="C4" s="27" t="s">
        <v>15</v>
      </c>
      <c r="D4" s="1">
        <v>2</v>
      </c>
      <c r="E4" s="1" t="s">
        <v>16</v>
      </c>
      <c r="F4" s="2">
        <v>1</v>
      </c>
      <c r="G4" s="3" t="s">
        <v>17</v>
      </c>
      <c r="H4" s="8" t="s">
        <v>18</v>
      </c>
      <c r="I4" s="1">
        <v>2</v>
      </c>
      <c r="J4" s="1"/>
      <c r="K4" s="1"/>
      <c r="L4" s="5"/>
      <c r="M4" s="8"/>
      <c r="N4" s="28"/>
    </row>
    <row r="5" spans="1:14" s="26" customFormat="1" ht="15.75" customHeight="1">
      <c r="A5" s="70"/>
      <c r="B5" s="1">
        <v>2</v>
      </c>
      <c r="C5" s="27" t="s">
        <v>19</v>
      </c>
      <c r="D5" s="1">
        <v>4</v>
      </c>
      <c r="E5" s="1" t="s">
        <v>21</v>
      </c>
      <c r="F5" s="2">
        <v>0.4</v>
      </c>
      <c r="G5" s="3" t="s">
        <v>22</v>
      </c>
      <c r="H5" s="8" t="s">
        <v>112</v>
      </c>
      <c r="I5" s="1">
        <v>4</v>
      </c>
      <c r="J5" s="1"/>
      <c r="K5" s="1"/>
      <c r="L5" s="5"/>
      <c r="M5" s="28"/>
      <c r="N5" s="28"/>
    </row>
    <row r="6" spans="1:14" s="26" customFormat="1" ht="15.75" customHeight="1">
      <c r="A6" s="70"/>
      <c r="B6" s="1">
        <v>3</v>
      </c>
      <c r="C6" s="27" t="s">
        <v>20</v>
      </c>
      <c r="D6" s="1">
        <v>3</v>
      </c>
      <c r="E6" s="1" t="s">
        <v>21</v>
      </c>
      <c r="F6" s="2">
        <v>0.4</v>
      </c>
      <c r="G6" s="3" t="s">
        <v>22</v>
      </c>
      <c r="H6" s="8" t="s">
        <v>23</v>
      </c>
      <c r="I6" s="1">
        <v>3</v>
      </c>
      <c r="J6" s="1"/>
      <c r="K6" s="1"/>
      <c r="L6" s="5"/>
      <c r="M6" s="28"/>
      <c r="N6" s="28"/>
    </row>
    <row r="7" spans="1:14" s="26" customFormat="1" ht="15.75" customHeight="1">
      <c r="A7" s="70"/>
      <c r="B7" s="1">
        <v>4</v>
      </c>
      <c r="C7" s="27" t="s">
        <v>24</v>
      </c>
      <c r="D7" s="1">
        <v>3</v>
      </c>
      <c r="E7" s="1" t="s">
        <v>21</v>
      </c>
      <c r="F7" s="2">
        <v>0.4</v>
      </c>
      <c r="G7" s="3" t="s">
        <v>22</v>
      </c>
      <c r="H7" s="8" t="s">
        <v>23</v>
      </c>
      <c r="I7" s="1"/>
      <c r="J7" s="1">
        <v>3</v>
      </c>
      <c r="K7" s="1"/>
      <c r="L7" s="5"/>
      <c r="M7" s="28"/>
      <c r="N7" s="28"/>
    </row>
    <row r="8" spans="1:14" s="26" customFormat="1" ht="15.75" customHeight="1">
      <c r="A8" s="70"/>
      <c r="B8" s="1">
        <v>5</v>
      </c>
      <c r="C8" s="27" t="s">
        <v>25</v>
      </c>
      <c r="D8" s="1">
        <v>5</v>
      </c>
      <c r="E8" s="1" t="s">
        <v>21</v>
      </c>
      <c r="F8" s="2">
        <v>0.4</v>
      </c>
      <c r="G8" s="3" t="s">
        <v>22</v>
      </c>
      <c r="H8" s="8" t="s">
        <v>23</v>
      </c>
      <c r="I8" s="3">
        <v>5</v>
      </c>
      <c r="J8" s="3"/>
      <c r="K8" s="3"/>
      <c r="L8" s="7"/>
      <c r="M8" s="28"/>
      <c r="N8" s="28"/>
    </row>
    <row r="9" spans="1:14" s="26" customFormat="1" ht="15.75" customHeight="1">
      <c r="A9" s="70"/>
      <c r="B9" s="1">
        <v>6</v>
      </c>
      <c r="C9" s="47" t="s">
        <v>114</v>
      </c>
      <c r="D9" s="3">
        <v>2</v>
      </c>
      <c r="E9" s="3" t="s">
        <v>115</v>
      </c>
      <c r="F9" s="11">
        <v>1</v>
      </c>
      <c r="G9" s="8" t="s">
        <v>116</v>
      </c>
      <c r="H9" s="8" t="s">
        <v>117</v>
      </c>
      <c r="I9" s="3">
        <v>2</v>
      </c>
      <c r="J9" s="1"/>
      <c r="K9" s="1"/>
      <c r="L9" s="1"/>
      <c r="M9" s="1"/>
      <c r="N9" s="28"/>
    </row>
    <row r="10" spans="1:14" s="26" customFormat="1" ht="15.75" customHeight="1">
      <c r="A10" s="70"/>
      <c r="B10" s="1">
        <v>7</v>
      </c>
      <c r="C10" s="30" t="s">
        <v>26</v>
      </c>
      <c r="D10" s="29">
        <v>3</v>
      </c>
      <c r="E10" s="29" t="s">
        <v>16</v>
      </c>
      <c r="F10" s="16">
        <v>1</v>
      </c>
      <c r="G10" s="15" t="s">
        <v>17</v>
      </c>
      <c r="H10" s="15" t="s">
        <v>18</v>
      </c>
      <c r="I10" s="29"/>
      <c r="J10" s="31">
        <v>3</v>
      </c>
      <c r="K10" s="18"/>
      <c r="L10" s="18"/>
      <c r="M10" s="17"/>
      <c r="N10" s="17"/>
    </row>
    <row r="11" spans="1:14" s="26" customFormat="1" ht="15.75" customHeight="1">
      <c r="A11" s="71"/>
      <c r="B11" s="32"/>
      <c r="C11" s="33" t="s">
        <v>100</v>
      </c>
      <c r="D11" s="32">
        <f>SUM(D4:D10)</f>
        <v>22</v>
      </c>
      <c r="E11" s="32" t="s">
        <v>16</v>
      </c>
      <c r="F11" s="34"/>
      <c r="G11" s="35"/>
      <c r="H11" s="36"/>
      <c r="I11" s="32">
        <f>SUM(I4:I10)</f>
        <v>16</v>
      </c>
      <c r="J11" s="32">
        <f t="shared" ref="J11:M11" si="0">SUM(J4:J10)</f>
        <v>6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37"/>
    </row>
    <row r="12" spans="1:14" s="26" customFormat="1" ht="15.75" customHeight="1">
      <c r="A12" s="69" t="s">
        <v>27</v>
      </c>
      <c r="B12" s="1">
        <v>8</v>
      </c>
      <c r="C12" s="27" t="s">
        <v>28</v>
      </c>
      <c r="D12" s="1">
        <v>4</v>
      </c>
      <c r="E12" s="1" t="s">
        <v>16</v>
      </c>
      <c r="F12" s="2">
        <v>0.4</v>
      </c>
      <c r="G12" s="3" t="s">
        <v>17</v>
      </c>
      <c r="H12" s="8" t="s">
        <v>113</v>
      </c>
      <c r="I12" s="1">
        <v>4</v>
      </c>
      <c r="J12" s="1"/>
      <c r="K12" s="1"/>
      <c r="L12" s="1"/>
      <c r="M12" s="28"/>
      <c r="N12" s="28"/>
    </row>
    <row r="13" spans="1:14" s="26" customFormat="1" ht="15.75" customHeight="1">
      <c r="A13" s="70"/>
      <c r="B13" s="1">
        <v>9</v>
      </c>
      <c r="C13" s="27" t="s">
        <v>29</v>
      </c>
      <c r="D13" s="1">
        <v>4</v>
      </c>
      <c r="E13" s="1" t="s">
        <v>16</v>
      </c>
      <c r="F13" s="2">
        <v>1</v>
      </c>
      <c r="G13" s="3" t="s">
        <v>17</v>
      </c>
      <c r="H13" s="8" t="s">
        <v>18</v>
      </c>
      <c r="I13" s="1"/>
      <c r="J13" s="1">
        <v>4</v>
      </c>
      <c r="K13" s="1"/>
      <c r="L13" s="1"/>
      <c r="M13" s="28"/>
      <c r="N13" s="28"/>
    </row>
    <row r="14" spans="1:14" s="26" customFormat="1" ht="15.75" customHeight="1">
      <c r="A14" s="70"/>
      <c r="B14" s="1">
        <v>10</v>
      </c>
      <c r="C14" s="27" t="s">
        <v>30</v>
      </c>
      <c r="D14" s="1">
        <v>4</v>
      </c>
      <c r="E14" s="1" t="s">
        <v>21</v>
      </c>
      <c r="F14" s="2">
        <v>0.4</v>
      </c>
      <c r="G14" s="3" t="s">
        <v>22</v>
      </c>
      <c r="H14" s="8" t="s">
        <v>112</v>
      </c>
      <c r="I14" s="1"/>
      <c r="J14" s="1">
        <v>4</v>
      </c>
      <c r="K14" s="1"/>
      <c r="L14" s="1"/>
      <c r="M14" s="28"/>
      <c r="N14" s="28"/>
    </row>
    <row r="15" spans="1:14" s="26" customFormat="1" ht="15.75" customHeight="1">
      <c r="A15" s="70"/>
      <c r="B15" s="1">
        <v>11</v>
      </c>
      <c r="C15" s="27" t="s">
        <v>31</v>
      </c>
      <c r="D15" s="1">
        <v>5</v>
      </c>
      <c r="E15" s="1" t="s">
        <v>21</v>
      </c>
      <c r="F15" s="11">
        <v>0.4</v>
      </c>
      <c r="G15" s="8" t="s">
        <v>22</v>
      </c>
      <c r="H15" s="8" t="s">
        <v>112</v>
      </c>
      <c r="I15" s="28"/>
      <c r="J15" s="1">
        <v>5</v>
      </c>
      <c r="K15" s="28"/>
      <c r="L15" s="28"/>
      <c r="M15" s="28"/>
      <c r="N15" s="28"/>
    </row>
    <row r="16" spans="1:14" s="26" customFormat="1" ht="15.75" customHeight="1">
      <c r="A16" s="70"/>
      <c r="B16" s="1">
        <v>12</v>
      </c>
      <c r="C16" s="27" t="s">
        <v>32</v>
      </c>
      <c r="D16" s="1">
        <v>6</v>
      </c>
      <c r="E16" s="1" t="s">
        <v>21</v>
      </c>
      <c r="F16" s="2">
        <v>0.4</v>
      </c>
      <c r="G16" s="3" t="s">
        <v>22</v>
      </c>
      <c r="H16" s="8" t="s">
        <v>112</v>
      </c>
      <c r="I16" s="1"/>
      <c r="J16" s="28"/>
      <c r="K16" s="1">
        <v>6</v>
      </c>
      <c r="L16" s="1"/>
      <c r="M16" s="28"/>
      <c r="N16" s="28"/>
    </row>
    <row r="17" spans="1:14" s="26" customFormat="1" ht="15.75" customHeight="1">
      <c r="A17" s="70"/>
      <c r="B17" s="1">
        <v>13</v>
      </c>
      <c r="C17" s="27" t="s">
        <v>33</v>
      </c>
      <c r="D17" s="1">
        <v>6</v>
      </c>
      <c r="E17" s="1" t="s">
        <v>21</v>
      </c>
      <c r="F17" s="14">
        <v>0.4</v>
      </c>
      <c r="G17" s="1" t="s">
        <v>22</v>
      </c>
      <c r="H17" s="8" t="s">
        <v>112</v>
      </c>
      <c r="I17" s="1"/>
      <c r="J17" s="1"/>
      <c r="K17" s="1">
        <v>6</v>
      </c>
      <c r="L17" s="1"/>
      <c r="M17" s="28"/>
      <c r="N17" s="28"/>
    </row>
    <row r="18" spans="1:14" s="26" customFormat="1" ht="15.75" customHeight="1">
      <c r="A18" s="70"/>
      <c r="B18" s="1">
        <v>14</v>
      </c>
      <c r="C18" s="27" t="s">
        <v>34</v>
      </c>
      <c r="D18" s="1">
        <v>5</v>
      </c>
      <c r="E18" s="1" t="s">
        <v>21</v>
      </c>
      <c r="F18" s="6">
        <v>0.4</v>
      </c>
      <c r="G18" s="7" t="s">
        <v>22</v>
      </c>
      <c r="H18" s="8" t="s">
        <v>35</v>
      </c>
      <c r="I18" s="1"/>
      <c r="J18" s="1"/>
      <c r="K18" s="28"/>
      <c r="L18" s="1">
        <v>5</v>
      </c>
      <c r="M18" s="28"/>
      <c r="N18" s="28"/>
    </row>
    <row r="19" spans="1:14" s="26" customFormat="1" ht="15.75" customHeight="1">
      <c r="A19" s="70"/>
      <c r="B19" s="1">
        <v>15</v>
      </c>
      <c r="C19" s="27" t="s">
        <v>36</v>
      </c>
      <c r="D19" s="1">
        <v>4</v>
      </c>
      <c r="E19" s="1" t="s">
        <v>21</v>
      </c>
      <c r="F19" s="14">
        <v>0.4</v>
      </c>
      <c r="G19" s="1" t="s">
        <v>22</v>
      </c>
      <c r="H19" s="8" t="s">
        <v>35</v>
      </c>
      <c r="I19" s="1"/>
      <c r="J19" s="1"/>
      <c r="K19" s="1"/>
      <c r="L19" s="1">
        <v>4</v>
      </c>
      <c r="M19" s="28"/>
      <c r="N19" s="28"/>
    </row>
    <row r="20" spans="1:14" s="26" customFormat="1" ht="15.75" customHeight="1">
      <c r="A20" s="71"/>
      <c r="B20" s="32"/>
      <c r="C20" s="33" t="s">
        <v>99</v>
      </c>
      <c r="D20" s="32">
        <f>SUM(D12:D19)</f>
        <v>38</v>
      </c>
      <c r="E20" s="38"/>
      <c r="F20" s="32"/>
      <c r="G20" s="32"/>
      <c r="H20" s="36"/>
      <c r="I20" s="32">
        <f>SUM(I12:I19)</f>
        <v>4</v>
      </c>
      <c r="J20" s="32">
        <f t="shared" ref="J20:M20" si="1">SUM(J12:J19)</f>
        <v>13</v>
      </c>
      <c r="K20" s="32">
        <f t="shared" si="1"/>
        <v>12</v>
      </c>
      <c r="L20" s="32">
        <f t="shared" si="1"/>
        <v>9</v>
      </c>
      <c r="M20" s="32">
        <f t="shared" si="1"/>
        <v>0</v>
      </c>
      <c r="N20" s="37"/>
    </row>
    <row r="21" spans="1:14" s="26" customFormat="1" ht="15.75" customHeight="1">
      <c r="A21" s="69" t="s">
        <v>37</v>
      </c>
      <c r="B21" s="1">
        <v>16</v>
      </c>
      <c r="C21" s="27" t="s">
        <v>38</v>
      </c>
      <c r="D21" s="1">
        <v>4</v>
      </c>
      <c r="E21" s="10" t="s">
        <v>21</v>
      </c>
      <c r="F21" s="39">
        <v>0.4</v>
      </c>
      <c r="G21" s="3" t="s">
        <v>22</v>
      </c>
      <c r="H21" s="8" t="s">
        <v>112</v>
      </c>
      <c r="I21" s="1"/>
      <c r="J21" s="1"/>
      <c r="K21" s="1">
        <v>4</v>
      </c>
      <c r="L21" s="1"/>
      <c r="M21" s="28"/>
      <c r="N21" s="28"/>
    </row>
    <row r="22" spans="1:14" s="26" customFormat="1" ht="15.75" customHeight="1">
      <c r="A22" s="70"/>
      <c r="B22" s="1">
        <v>17</v>
      </c>
      <c r="C22" s="27" t="s">
        <v>39</v>
      </c>
      <c r="D22" s="1">
        <v>4</v>
      </c>
      <c r="E22" s="40" t="s">
        <v>21</v>
      </c>
      <c r="F22" s="14">
        <v>0.4</v>
      </c>
      <c r="G22" s="1" t="s">
        <v>22</v>
      </c>
      <c r="H22" s="8" t="s">
        <v>40</v>
      </c>
      <c r="I22" s="1"/>
      <c r="J22" s="1"/>
      <c r="K22" s="1"/>
      <c r="L22" s="1">
        <v>4</v>
      </c>
      <c r="M22" s="28"/>
      <c r="N22" s="28"/>
    </row>
    <row r="23" spans="1:14" s="26" customFormat="1" ht="15.75" customHeight="1">
      <c r="A23" s="70"/>
      <c r="B23" s="1">
        <v>18</v>
      </c>
      <c r="C23" s="27" t="s">
        <v>41</v>
      </c>
      <c r="D23" s="1">
        <v>5</v>
      </c>
      <c r="E23" s="1" t="s">
        <v>21</v>
      </c>
      <c r="F23" s="2">
        <v>0.4</v>
      </c>
      <c r="G23" s="3" t="s">
        <v>22</v>
      </c>
      <c r="H23" s="8" t="s">
        <v>112</v>
      </c>
      <c r="I23" s="3"/>
      <c r="J23" s="3"/>
      <c r="K23" s="3">
        <v>5</v>
      </c>
      <c r="L23" s="3"/>
      <c r="M23" s="28"/>
      <c r="N23" s="28"/>
    </row>
    <row r="24" spans="1:14" s="26" customFormat="1" ht="15.75" customHeight="1">
      <c r="A24" s="70"/>
      <c r="B24" s="1">
        <v>19</v>
      </c>
      <c r="C24" s="4" t="s">
        <v>42</v>
      </c>
      <c r="D24" s="5">
        <v>3</v>
      </c>
      <c r="E24" s="1" t="s">
        <v>16</v>
      </c>
      <c r="F24" s="6">
        <v>1</v>
      </c>
      <c r="G24" s="7" t="s">
        <v>17</v>
      </c>
      <c r="H24" s="41" t="s">
        <v>18</v>
      </c>
      <c r="I24" s="7"/>
      <c r="J24" s="7"/>
      <c r="K24" s="7"/>
      <c r="L24" s="8">
        <v>3</v>
      </c>
      <c r="M24" s="42"/>
      <c r="N24" s="42"/>
    </row>
    <row r="25" spans="1:14" s="26" customFormat="1" ht="15.75" customHeight="1">
      <c r="A25" s="71"/>
      <c r="B25" s="32"/>
      <c r="C25" s="33" t="s">
        <v>98</v>
      </c>
      <c r="D25" s="32">
        <f>SUM(D21:D24)</f>
        <v>16</v>
      </c>
      <c r="E25" s="32"/>
      <c r="F25" s="34"/>
      <c r="G25" s="35"/>
      <c r="H25" s="36"/>
      <c r="I25" s="32">
        <f>SUM(I21:I24)</f>
        <v>0</v>
      </c>
      <c r="J25" s="32">
        <f t="shared" ref="J25:M25" si="2">SUM(J21:J24)</f>
        <v>0</v>
      </c>
      <c r="K25" s="32">
        <f t="shared" si="2"/>
        <v>9</v>
      </c>
      <c r="L25" s="32">
        <f t="shared" si="2"/>
        <v>7</v>
      </c>
      <c r="M25" s="32">
        <f t="shared" si="2"/>
        <v>0</v>
      </c>
      <c r="N25" s="37"/>
    </row>
    <row r="26" spans="1:14" s="43" customFormat="1" ht="15.75" customHeight="1">
      <c r="A26" s="69" t="s">
        <v>95</v>
      </c>
      <c r="B26" s="1">
        <v>20</v>
      </c>
      <c r="C26" s="27" t="s">
        <v>107</v>
      </c>
      <c r="D26" s="1">
        <v>1</v>
      </c>
      <c r="E26" s="1" t="s">
        <v>16</v>
      </c>
      <c r="F26" s="6">
        <v>1</v>
      </c>
      <c r="G26" s="7" t="s">
        <v>17</v>
      </c>
      <c r="H26" s="41" t="s">
        <v>18</v>
      </c>
      <c r="I26" s="3"/>
      <c r="J26" s="3">
        <v>1</v>
      </c>
      <c r="K26" s="3"/>
      <c r="L26" s="3"/>
      <c r="M26" s="3"/>
      <c r="N26" s="28"/>
    </row>
    <row r="27" spans="1:14" s="43" customFormat="1" ht="15.75" customHeight="1">
      <c r="A27" s="70"/>
      <c r="B27" s="1">
        <v>21</v>
      </c>
      <c r="C27" s="27" t="s">
        <v>108</v>
      </c>
      <c r="D27" s="1">
        <v>3</v>
      </c>
      <c r="E27" s="1" t="s">
        <v>16</v>
      </c>
      <c r="F27" s="6">
        <v>1</v>
      </c>
      <c r="G27" s="7" t="s">
        <v>17</v>
      </c>
      <c r="H27" s="41" t="s">
        <v>18</v>
      </c>
      <c r="I27" s="3"/>
      <c r="J27" s="3"/>
      <c r="K27" s="3"/>
      <c r="L27" s="3">
        <v>3</v>
      </c>
      <c r="M27" s="3"/>
      <c r="N27" s="28"/>
    </row>
    <row r="28" spans="1:14" s="26" customFormat="1" ht="15.75" customHeight="1">
      <c r="A28" s="71"/>
      <c r="B28" s="32"/>
      <c r="C28" s="44" t="s">
        <v>97</v>
      </c>
      <c r="D28" s="36">
        <f>SUM(D26:D27)</f>
        <v>4</v>
      </c>
      <c r="E28" s="32"/>
      <c r="F28" s="34"/>
      <c r="G28" s="35"/>
      <c r="H28" s="36"/>
      <c r="I28" s="36">
        <f>SUM(I26:I27)</f>
        <v>0</v>
      </c>
      <c r="J28" s="36">
        <f t="shared" ref="J28:M28" si="3">SUM(J26:J27)</f>
        <v>1</v>
      </c>
      <c r="K28" s="36">
        <f t="shared" si="3"/>
        <v>0</v>
      </c>
      <c r="L28" s="36">
        <f t="shared" si="3"/>
        <v>3</v>
      </c>
      <c r="M28" s="36">
        <f t="shared" si="3"/>
        <v>0</v>
      </c>
      <c r="N28" s="37"/>
    </row>
    <row r="29" spans="1:14" s="26" customFormat="1" ht="15.75" customHeight="1">
      <c r="A29" s="22"/>
      <c r="B29" s="45"/>
      <c r="C29" s="46" t="s">
        <v>96</v>
      </c>
      <c r="D29" s="45">
        <f>D28+D25+D20+D11</f>
        <v>80</v>
      </c>
      <c r="E29" s="45"/>
      <c r="F29" s="45"/>
      <c r="G29" s="45"/>
      <c r="H29" s="45"/>
      <c r="I29" s="45">
        <f>I28+I25+I20+I11</f>
        <v>20</v>
      </c>
      <c r="J29" s="45">
        <f t="shared" ref="J29:M29" si="4">J28+J25+J20+J11</f>
        <v>20</v>
      </c>
      <c r="K29" s="45">
        <f t="shared" si="4"/>
        <v>21</v>
      </c>
      <c r="L29" s="45">
        <f t="shared" si="4"/>
        <v>19</v>
      </c>
      <c r="M29" s="45">
        <f t="shared" si="4"/>
        <v>0</v>
      </c>
      <c r="N29" s="22"/>
    </row>
  </sheetData>
  <mergeCells count="6">
    <mergeCell ref="A1:N1"/>
    <mergeCell ref="A2:N2"/>
    <mergeCell ref="A26:A28"/>
    <mergeCell ref="A21:A25"/>
    <mergeCell ref="A12:A20"/>
    <mergeCell ref="A4:A11"/>
  </mergeCells>
  <phoneticPr fontId="2" type="noConversion"/>
  <conditionalFormatting sqref="C3:C8 C10:C29">
    <cfRule type="duplicateValues" dxfId="11" priority="13"/>
  </conditionalFormatting>
  <conditionalFormatting sqref="C9">
    <cfRule type="duplicateValues" dxfId="1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7" workbookViewId="0">
      <selection activeCell="C26" sqref="C26"/>
    </sheetView>
  </sheetViews>
  <sheetFormatPr defaultColWidth="15.25" defaultRowHeight="13.5"/>
  <cols>
    <col min="1" max="1" width="11.375" style="21" bestFit="1" customWidth="1"/>
    <col min="2" max="2" width="4.75" style="21" bestFit="1" customWidth="1"/>
    <col min="3" max="3" width="36.625" style="21" bestFit="1" customWidth="1"/>
    <col min="4" max="5" width="4.75" style="21" bestFit="1" customWidth="1"/>
    <col min="6" max="8" width="8" style="21" bestFit="1" customWidth="1"/>
    <col min="9" max="12" width="3.25" style="21" bestFit="1" customWidth="1"/>
    <col min="13" max="13" width="3.125" style="21" bestFit="1" customWidth="1"/>
    <col min="14" max="14" width="8" style="21" bestFit="1" customWidth="1"/>
    <col min="15" max="15" width="4.75" style="21" bestFit="1" customWidth="1"/>
    <col min="16" max="16384" width="15.25" style="21"/>
  </cols>
  <sheetData>
    <row r="1" spans="1:14" ht="18.75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8.75">
      <c r="A2" s="68" t="s">
        <v>101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s="26" customFormat="1" ht="15.75" customHeight="1">
      <c r="A3" s="22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4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5" t="s">
        <v>13</v>
      </c>
    </row>
    <row r="4" spans="1:14" s="26" customFormat="1" ht="15.75" customHeight="1">
      <c r="A4" s="69" t="s">
        <v>14</v>
      </c>
      <c r="B4" s="1">
        <v>1</v>
      </c>
      <c r="C4" s="27" t="s">
        <v>15</v>
      </c>
      <c r="D4" s="1">
        <v>2</v>
      </c>
      <c r="E4" s="1" t="s">
        <v>16</v>
      </c>
      <c r="F4" s="2">
        <v>1</v>
      </c>
      <c r="G4" s="3" t="s">
        <v>17</v>
      </c>
      <c r="H4" s="8" t="s">
        <v>18</v>
      </c>
      <c r="I4" s="1">
        <v>2</v>
      </c>
      <c r="J4" s="5"/>
      <c r="K4" s="5"/>
      <c r="L4" s="5"/>
      <c r="M4" s="8"/>
      <c r="N4" s="28"/>
    </row>
    <row r="5" spans="1:14" s="26" customFormat="1" ht="15.75" customHeight="1">
      <c r="A5" s="70"/>
      <c r="B5" s="1">
        <v>2</v>
      </c>
      <c r="C5" s="47" t="s">
        <v>47</v>
      </c>
      <c r="D5" s="1">
        <v>4</v>
      </c>
      <c r="E5" s="1" t="s">
        <v>21</v>
      </c>
      <c r="F5" s="11">
        <v>0</v>
      </c>
      <c r="G5" s="3" t="s">
        <v>22</v>
      </c>
      <c r="H5" s="8" t="s">
        <v>48</v>
      </c>
      <c r="I5" s="1">
        <v>4</v>
      </c>
      <c r="J5" s="5"/>
      <c r="K5" s="5"/>
      <c r="L5" s="5"/>
      <c r="M5" s="28"/>
      <c r="N5" s="28"/>
    </row>
    <row r="6" spans="1:14" s="26" customFormat="1" ht="15.75" customHeight="1">
      <c r="A6" s="70"/>
      <c r="B6" s="1">
        <v>3</v>
      </c>
      <c r="C6" s="27" t="s">
        <v>49</v>
      </c>
      <c r="D6" s="1">
        <v>4</v>
      </c>
      <c r="E6" s="1" t="s">
        <v>21</v>
      </c>
      <c r="F6" s="2">
        <v>0</v>
      </c>
      <c r="G6" s="3" t="s">
        <v>22</v>
      </c>
      <c r="H6" s="8" t="s">
        <v>48</v>
      </c>
      <c r="I6" s="5">
        <v>4</v>
      </c>
      <c r="J6" s="5"/>
      <c r="K6" s="5"/>
      <c r="L6" s="5"/>
      <c r="M6" s="28"/>
      <c r="N6" s="28"/>
    </row>
    <row r="7" spans="1:14" s="26" customFormat="1" ht="15.75" customHeight="1">
      <c r="A7" s="70"/>
      <c r="B7" s="1">
        <v>4</v>
      </c>
      <c r="C7" s="47" t="s">
        <v>50</v>
      </c>
      <c r="D7" s="1">
        <v>4</v>
      </c>
      <c r="E7" s="1" t="s">
        <v>16</v>
      </c>
      <c r="F7" s="2">
        <v>0.4</v>
      </c>
      <c r="G7" s="3" t="s">
        <v>22</v>
      </c>
      <c r="H7" s="8" t="s">
        <v>35</v>
      </c>
      <c r="I7" s="1"/>
      <c r="J7" s="1">
        <v>4</v>
      </c>
      <c r="K7" s="5"/>
      <c r="L7" s="5"/>
      <c r="M7" s="28"/>
      <c r="N7" s="28"/>
    </row>
    <row r="8" spans="1:14" s="26" customFormat="1" ht="15.75" customHeight="1">
      <c r="A8" s="71"/>
      <c r="B8" s="32"/>
      <c r="C8" s="48" t="s">
        <v>102</v>
      </c>
      <c r="D8" s="32">
        <f>SUM(D4:D7)</f>
        <v>14</v>
      </c>
      <c r="E8" s="32"/>
      <c r="F8" s="32"/>
      <c r="G8" s="32"/>
      <c r="H8" s="32"/>
      <c r="I8" s="32">
        <f>SUM(I4:I7)</f>
        <v>10</v>
      </c>
      <c r="J8" s="32">
        <f>SUM(J4:J7)</f>
        <v>4</v>
      </c>
      <c r="K8" s="32">
        <f>SUM(K4:K7)</f>
        <v>0</v>
      </c>
      <c r="L8" s="32">
        <f>SUM(L4:L7)</f>
        <v>0</v>
      </c>
      <c r="M8" s="32">
        <f>SUM(M4:M7)</f>
        <v>0</v>
      </c>
      <c r="N8" s="37"/>
    </row>
    <row r="9" spans="1:14" s="26" customFormat="1" ht="15.75" customHeight="1">
      <c r="A9" s="75" t="s">
        <v>27</v>
      </c>
      <c r="B9" s="1">
        <v>5</v>
      </c>
      <c r="C9" s="27" t="s">
        <v>51</v>
      </c>
      <c r="D9" s="1">
        <v>5</v>
      </c>
      <c r="E9" s="1" t="s">
        <v>21</v>
      </c>
      <c r="F9" s="2">
        <v>0.4</v>
      </c>
      <c r="G9" s="3" t="s">
        <v>22</v>
      </c>
      <c r="H9" s="8" t="s">
        <v>112</v>
      </c>
      <c r="I9" s="1">
        <v>5</v>
      </c>
      <c r="J9" s="1"/>
      <c r="K9" s="1"/>
      <c r="L9" s="1"/>
      <c r="M9" s="28"/>
      <c r="N9" s="28"/>
    </row>
    <row r="10" spans="1:14" s="26" customFormat="1" ht="15.75" customHeight="1">
      <c r="A10" s="76"/>
      <c r="B10" s="1">
        <v>6</v>
      </c>
      <c r="C10" s="4" t="s">
        <v>52</v>
      </c>
      <c r="D10" s="5">
        <v>6</v>
      </c>
      <c r="E10" s="5" t="s">
        <v>21</v>
      </c>
      <c r="F10" s="2">
        <v>0.4</v>
      </c>
      <c r="G10" s="3" t="s">
        <v>22</v>
      </c>
      <c r="H10" s="8" t="s">
        <v>112</v>
      </c>
      <c r="I10" s="7"/>
      <c r="J10" s="7">
        <v>6</v>
      </c>
      <c r="K10" s="7"/>
      <c r="L10" s="7"/>
      <c r="M10" s="28"/>
      <c r="N10" s="28"/>
    </row>
    <row r="11" spans="1:14" s="26" customFormat="1" ht="15.75" customHeight="1">
      <c r="A11" s="76"/>
      <c r="B11" s="1">
        <v>7</v>
      </c>
      <c r="C11" s="27" t="s">
        <v>53</v>
      </c>
      <c r="D11" s="1">
        <v>6</v>
      </c>
      <c r="E11" s="1" t="s">
        <v>21</v>
      </c>
      <c r="F11" s="6">
        <v>0.4</v>
      </c>
      <c r="G11" s="7" t="s">
        <v>22</v>
      </c>
      <c r="H11" s="8" t="s">
        <v>112</v>
      </c>
      <c r="I11" s="3"/>
      <c r="J11" s="1">
        <v>6</v>
      </c>
      <c r="K11" s="1"/>
      <c r="L11" s="1"/>
      <c r="M11" s="28"/>
      <c r="N11" s="28"/>
    </row>
    <row r="12" spans="1:14" s="26" customFormat="1" ht="15.75" customHeight="1">
      <c r="A12" s="76"/>
      <c r="B12" s="1">
        <v>8</v>
      </c>
      <c r="C12" s="27" t="s">
        <v>54</v>
      </c>
      <c r="D12" s="1">
        <v>4</v>
      </c>
      <c r="E12" s="1" t="s">
        <v>21</v>
      </c>
      <c r="F12" s="2">
        <v>0.4</v>
      </c>
      <c r="G12" s="3" t="s">
        <v>22</v>
      </c>
      <c r="H12" s="8" t="s">
        <v>112</v>
      </c>
      <c r="I12" s="1">
        <v>4</v>
      </c>
      <c r="J12" s="1"/>
      <c r="K12" s="8"/>
      <c r="L12" s="3"/>
      <c r="M12" s="28"/>
      <c r="N12" s="28"/>
    </row>
    <row r="13" spans="1:14" s="26" customFormat="1" ht="15.75" customHeight="1">
      <c r="A13" s="76"/>
      <c r="B13" s="1">
        <v>9</v>
      </c>
      <c r="C13" s="49" t="s">
        <v>55</v>
      </c>
      <c r="D13" s="7">
        <v>4</v>
      </c>
      <c r="E13" s="7" t="s">
        <v>21</v>
      </c>
      <c r="F13" s="2">
        <v>0.4</v>
      </c>
      <c r="G13" s="3" t="s">
        <v>22</v>
      </c>
      <c r="H13" s="8" t="s">
        <v>35</v>
      </c>
      <c r="I13" s="7"/>
      <c r="J13" s="7"/>
      <c r="K13" s="7"/>
      <c r="L13" s="8">
        <v>4</v>
      </c>
      <c r="M13" s="28"/>
      <c r="N13" s="28"/>
    </row>
    <row r="14" spans="1:14" s="26" customFormat="1" ht="15.75" customHeight="1">
      <c r="A14" s="76"/>
      <c r="B14" s="1">
        <v>10</v>
      </c>
      <c r="C14" s="47" t="s">
        <v>56</v>
      </c>
      <c r="D14" s="3">
        <v>4</v>
      </c>
      <c r="E14" s="1" t="s">
        <v>21</v>
      </c>
      <c r="F14" s="14">
        <v>0.4</v>
      </c>
      <c r="G14" s="1" t="s">
        <v>22</v>
      </c>
      <c r="H14" s="8" t="s">
        <v>112</v>
      </c>
      <c r="I14" s="1"/>
      <c r="J14" s="28"/>
      <c r="K14" s="1">
        <v>4</v>
      </c>
      <c r="L14" s="28"/>
      <c r="M14" s="28"/>
      <c r="N14" s="28"/>
    </row>
    <row r="15" spans="1:14" s="26" customFormat="1" ht="15.75" customHeight="1">
      <c r="A15" s="76"/>
      <c r="B15" s="1">
        <v>11</v>
      </c>
      <c r="C15" s="47" t="s">
        <v>57</v>
      </c>
      <c r="D15" s="1">
        <v>4</v>
      </c>
      <c r="E15" s="1" t="s">
        <v>16</v>
      </c>
      <c r="F15" s="39">
        <v>0.4</v>
      </c>
      <c r="G15" s="3" t="s">
        <v>22</v>
      </c>
      <c r="H15" s="8" t="s">
        <v>35</v>
      </c>
      <c r="I15" s="28"/>
      <c r="J15" s="28"/>
      <c r="K15" s="8"/>
      <c r="L15" s="1">
        <v>4</v>
      </c>
      <c r="M15" s="28"/>
      <c r="N15" s="28"/>
    </row>
    <row r="16" spans="1:14" s="26" customFormat="1" ht="15.75" customHeight="1">
      <c r="A16" s="76"/>
      <c r="B16" s="1">
        <v>12</v>
      </c>
      <c r="C16" s="27" t="s">
        <v>58</v>
      </c>
      <c r="D16" s="1">
        <v>4</v>
      </c>
      <c r="E16" s="1" t="s">
        <v>21</v>
      </c>
      <c r="F16" s="6">
        <v>0.4</v>
      </c>
      <c r="G16" s="7" t="s">
        <v>22</v>
      </c>
      <c r="H16" s="8" t="s">
        <v>112</v>
      </c>
      <c r="I16" s="1"/>
      <c r="J16" s="1"/>
      <c r="K16" s="1">
        <v>4</v>
      </c>
      <c r="L16" s="1"/>
      <c r="M16" s="28"/>
      <c r="N16" s="28"/>
    </row>
    <row r="17" spans="1:14" s="26" customFormat="1" ht="15.75" customHeight="1">
      <c r="A17" s="76"/>
      <c r="B17" s="1">
        <v>13</v>
      </c>
      <c r="C17" s="4" t="s">
        <v>59</v>
      </c>
      <c r="D17" s="5">
        <v>5</v>
      </c>
      <c r="E17" s="1" t="s">
        <v>21</v>
      </c>
      <c r="F17" s="2">
        <v>0.4</v>
      </c>
      <c r="G17" s="3" t="s">
        <v>22</v>
      </c>
      <c r="H17" s="8" t="s">
        <v>112</v>
      </c>
      <c r="I17" s="50"/>
      <c r="J17" s="5">
        <v>5</v>
      </c>
      <c r="K17" s="5"/>
      <c r="L17" s="5"/>
      <c r="M17" s="28"/>
      <c r="N17" s="28"/>
    </row>
    <row r="18" spans="1:14" s="26" customFormat="1" ht="15.75" customHeight="1">
      <c r="A18" s="76"/>
      <c r="B18" s="1">
        <v>14</v>
      </c>
      <c r="C18" s="27" t="s">
        <v>60</v>
      </c>
      <c r="D18" s="1">
        <v>8</v>
      </c>
      <c r="E18" s="1"/>
      <c r="F18" s="6">
        <v>0</v>
      </c>
      <c r="G18" s="1"/>
      <c r="H18" s="8" t="s">
        <v>61</v>
      </c>
      <c r="I18" s="1"/>
      <c r="J18" s="1"/>
      <c r="K18" s="1"/>
      <c r="L18" s="1">
        <v>8</v>
      </c>
      <c r="M18" s="28"/>
      <c r="N18" s="28"/>
    </row>
    <row r="19" spans="1:14" s="26" customFormat="1" ht="15.75" customHeight="1">
      <c r="A19" s="77"/>
      <c r="B19" s="32"/>
      <c r="C19" s="37" t="s">
        <v>99</v>
      </c>
      <c r="D19" s="32">
        <f>SUM(D9:D18)</f>
        <v>50</v>
      </c>
      <c r="E19" s="32"/>
      <c r="F19" s="32"/>
      <c r="G19" s="32"/>
      <c r="H19" s="32"/>
      <c r="I19" s="32">
        <f t="shared" ref="I19:M19" si="0">SUM(I9:I18)</f>
        <v>9</v>
      </c>
      <c r="J19" s="32">
        <f t="shared" si="0"/>
        <v>17</v>
      </c>
      <c r="K19" s="32">
        <f t="shared" si="0"/>
        <v>8</v>
      </c>
      <c r="L19" s="32">
        <f t="shared" si="0"/>
        <v>16</v>
      </c>
      <c r="M19" s="32">
        <f t="shared" si="0"/>
        <v>0</v>
      </c>
      <c r="N19" s="37"/>
    </row>
    <row r="20" spans="1:14" s="26" customFormat="1" ht="15.75" customHeight="1">
      <c r="A20" s="69" t="s">
        <v>37</v>
      </c>
      <c r="B20" s="7">
        <v>15</v>
      </c>
      <c r="C20" s="47" t="s">
        <v>62</v>
      </c>
      <c r="D20" s="1">
        <v>3</v>
      </c>
      <c r="E20" s="1" t="s">
        <v>21</v>
      </c>
      <c r="F20" s="14">
        <v>0.4</v>
      </c>
      <c r="G20" s="1" t="s">
        <v>22</v>
      </c>
      <c r="H20" s="8" t="s">
        <v>112</v>
      </c>
      <c r="I20" s="1"/>
      <c r="J20" s="1"/>
      <c r="K20" s="8">
        <v>3</v>
      </c>
      <c r="L20" s="1"/>
      <c r="M20" s="28"/>
      <c r="N20" s="28"/>
    </row>
    <row r="21" spans="1:14" s="26" customFormat="1" ht="15.75" customHeight="1">
      <c r="A21" s="70"/>
      <c r="B21" s="7">
        <v>16</v>
      </c>
      <c r="C21" s="4" t="s">
        <v>63</v>
      </c>
      <c r="D21" s="5">
        <v>3</v>
      </c>
      <c r="E21" s="1" t="s">
        <v>16</v>
      </c>
      <c r="F21" s="6">
        <v>1</v>
      </c>
      <c r="G21" s="7" t="s">
        <v>17</v>
      </c>
      <c r="H21" s="8" t="s">
        <v>18</v>
      </c>
      <c r="I21" s="7"/>
      <c r="J21" s="28"/>
      <c r="K21" s="7"/>
      <c r="L21" s="7">
        <v>3</v>
      </c>
      <c r="M21" s="28"/>
      <c r="N21" s="28"/>
    </row>
    <row r="22" spans="1:14" s="26" customFormat="1" ht="15.75" customHeight="1">
      <c r="A22" s="70"/>
      <c r="B22" s="7">
        <v>17</v>
      </c>
      <c r="C22" s="9" t="s">
        <v>64</v>
      </c>
      <c r="D22" s="10">
        <v>4</v>
      </c>
      <c r="E22" s="1" t="s">
        <v>16</v>
      </c>
      <c r="F22" s="11">
        <v>1</v>
      </c>
      <c r="G22" s="13" t="s">
        <v>65</v>
      </c>
      <c r="H22" s="10" t="s">
        <v>66</v>
      </c>
      <c r="I22" s="51"/>
      <c r="J22" s="51"/>
      <c r="K22" s="51">
        <v>4</v>
      </c>
      <c r="L22" s="51"/>
      <c r="M22" s="51"/>
      <c r="N22" s="12"/>
    </row>
    <row r="23" spans="1:14" s="26" customFormat="1" ht="15.75" customHeight="1">
      <c r="A23" s="71"/>
      <c r="B23" s="52"/>
      <c r="C23" s="37" t="s">
        <v>103</v>
      </c>
      <c r="D23" s="53">
        <f>SUM(D20:D22)</f>
        <v>10</v>
      </c>
      <c r="E23" s="53"/>
      <c r="F23" s="53"/>
      <c r="G23" s="53"/>
      <c r="H23" s="53"/>
      <c r="I23" s="53">
        <f t="shared" ref="I23:M23" si="1">SUM(I20:I22)</f>
        <v>0</v>
      </c>
      <c r="J23" s="53">
        <f t="shared" si="1"/>
        <v>0</v>
      </c>
      <c r="K23" s="53">
        <f t="shared" si="1"/>
        <v>7</v>
      </c>
      <c r="L23" s="53">
        <f t="shared" si="1"/>
        <v>3</v>
      </c>
      <c r="M23" s="53">
        <f t="shared" si="1"/>
        <v>0</v>
      </c>
      <c r="N23" s="37"/>
    </row>
    <row r="24" spans="1:14" s="43" customFormat="1" ht="15.75" customHeight="1">
      <c r="A24" s="72" t="s">
        <v>43</v>
      </c>
      <c r="B24" s="7">
        <v>18</v>
      </c>
      <c r="C24" s="28" t="s">
        <v>109</v>
      </c>
      <c r="D24" s="5">
        <v>1</v>
      </c>
      <c r="E24" s="1" t="s">
        <v>16</v>
      </c>
      <c r="F24" s="11">
        <v>1</v>
      </c>
      <c r="G24" s="13" t="s">
        <v>65</v>
      </c>
      <c r="H24" s="8" t="s">
        <v>104</v>
      </c>
      <c r="I24" s="5"/>
      <c r="J24" s="5"/>
      <c r="K24" s="5">
        <v>1</v>
      </c>
      <c r="L24" s="5"/>
      <c r="M24" s="28"/>
      <c r="N24" s="28"/>
    </row>
    <row r="25" spans="1:14" s="43" customFormat="1" ht="15.75" customHeight="1">
      <c r="A25" s="73"/>
      <c r="B25" s="7">
        <v>19</v>
      </c>
      <c r="C25" s="28" t="s">
        <v>110</v>
      </c>
      <c r="D25" s="5">
        <v>2</v>
      </c>
      <c r="E25" s="1" t="s">
        <v>16</v>
      </c>
      <c r="F25" s="11">
        <v>1</v>
      </c>
      <c r="G25" s="13" t="s">
        <v>65</v>
      </c>
      <c r="H25" s="8" t="s">
        <v>104</v>
      </c>
      <c r="I25" s="5"/>
      <c r="J25" s="5"/>
      <c r="K25" s="5"/>
      <c r="L25" s="5">
        <v>2</v>
      </c>
      <c r="M25" s="28"/>
      <c r="N25" s="28"/>
    </row>
    <row r="26" spans="1:14" s="43" customFormat="1" ht="15.75" customHeight="1">
      <c r="A26" s="73"/>
      <c r="B26" s="7">
        <v>20</v>
      </c>
      <c r="C26" s="28" t="s">
        <v>111</v>
      </c>
      <c r="D26" s="5">
        <v>3</v>
      </c>
      <c r="E26" s="1" t="s">
        <v>16</v>
      </c>
      <c r="F26" s="11">
        <v>1</v>
      </c>
      <c r="G26" s="13" t="s">
        <v>65</v>
      </c>
      <c r="H26" s="8" t="s">
        <v>104</v>
      </c>
      <c r="I26" s="5"/>
      <c r="J26" s="5"/>
      <c r="K26" s="5">
        <v>3</v>
      </c>
      <c r="L26" s="5"/>
      <c r="M26" s="28"/>
      <c r="N26" s="28"/>
    </row>
    <row r="27" spans="1:14" s="26" customFormat="1" ht="15.75" customHeight="1">
      <c r="A27" s="74"/>
      <c r="B27" s="52"/>
      <c r="C27" s="44" t="s">
        <v>44</v>
      </c>
      <c r="D27" s="53">
        <f>SUM(D24:D26)</f>
        <v>6</v>
      </c>
      <c r="E27" s="53"/>
      <c r="F27" s="53"/>
      <c r="G27" s="53"/>
      <c r="H27" s="53"/>
      <c r="I27" s="53">
        <f t="shared" ref="I27:M27" si="2">SUM(I24:I26)</f>
        <v>0</v>
      </c>
      <c r="J27" s="53">
        <f t="shared" si="2"/>
        <v>0</v>
      </c>
      <c r="K27" s="53">
        <f t="shared" si="2"/>
        <v>4</v>
      </c>
      <c r="L27" s="53">
        <f t="shared" si="2"/>
        <v>2</v>
      </c>
      <c r="M27" s="53">
        <f t="shared" si="2"/>
        <v>0</v>
      </c>
      <c r="N27" s="37"/>
    </row>
    <row r="28" spans="1:14" s="26" customFormat="1" ht="15.75" customHeight="1">
      <c r="A28" s="22" t="s">
        <v>45</v>
      </c>
      <c r="B28" s="23"/>
      <c r="C28" s="46" t="s">
        <v>46</v>
      </c>
      <c r="D28" s="23">
        <f>D27+D23+D19+D8</f>
        <v>80</v>
      </c>
      <c r="E28" s="23"/>
      <c r="F28" s="23"/>
      <c r="G28" s="23"/>
      <c r="H28" s="23"/>
      <c r="I28" s="23">
        <f t="shared" ref="I28:M28" si="3">I27+I23+I19+I8</f>
        <v>19</v>
      </c>
      <c r="J28" s="23">
        <f t="shared" si="3"/>
        <v>21</v>
      </c>
      <c r="K28" s="23">
        <f t="shared" si="3"/>
        <v>19</v>
      </c>
      <c r="L28" s="23">
        <f t="shared" si="3"/>
        <v>21</v>
      </c>
      <c r="M28" s="23">
        <f t="shared" si="3"/>
        <v>0</v>
      </c>
      <c r="N28" s="22"/>
    </row>
  </sheetData>
  <mergeCells count="6">
    <mergeCell ref="A24:A27"/>
    <mergeCell ref="A1:N1"/>
    <mergeCell ref="A2:N2"/>
    <mergeCell ref="A4:A8"/>
    <mergeCell ref="A9:A19"/>
    <mergeCell ref="A20:A23"/>
  </mergeCells>
  <phoneticPr fontId="2" type="noConversion"/>
  <conditionalFormatting sqref="C7">
    <cfRule type="duplicateValues" dxfId="9" priority="1"/>
  </conditionalFormatting>
  <conditionalFormatting sqref="C3:C6 C8:C28">
    <cfRule type="duplicateValues" dxfId="8" priority="18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6" workbookViewId="0">
      <selection activeCell="C7" sqref="C7"/>
    </sheetView>
  </sheetViews>
  <sheetFormatPr defaultColWidth="15.25" defaultRowHeight="13.5"/>
  <cols>
    <col min="1" max="1" width="9.625" style="21" bestFit="1" customWidth="1"/>
    <col min="2" max="2" width="4.75" style="21" bestFit="1" customWidth="1"/>
    <col min="3" max="3" width="36.625" style="21" bestFit="1" customWidth="1"/>
    <col min="4" max="5" width="4.75" style="21" bestFit="1" customWidth="1"/>
    <col min="6" max="8" width="8" style="21" bestFit="1" customWidth="1"/>
    <col min="9" max="12" width="3.25" style="21" bestFit="1" customWidth="1"/>
    <col min="13" max="13" width="3.125" style="21" bestFit="1" customWidth="1"/>
    <col min="14" max="14" width="8" style="21" bestFit="1" customWidth="1"/>
    <col min="15" max="15" width="4.75" style="21" bestFit="1" customWidth="1"/>
    <col min="16" max="16384" width="15.25" style="21"/>
  </cols>
  <sheetData>
    <row r="1" spans="1:14" ht="18.75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8.75">
      <c r="A2" s="68" t="s">
        <v>105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s="26" customFormat="1" ht="15.75" customHeight="1">
      <c r="A3" s="28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8" t="s">
        <v>13</v>
      </c>
    </row>
    <row r="4" spans="1:14" s="43" customFormat="1" ht="15.75" customHeight="1">
      <c r="A4" s="69" t="s">
        <v>67</v>
      </c>
      <c r="B4" s="1">
        <v>1</v>
      </c>
      <c r="C4" s="27" t="s">
        <v>15</v>
      </c>
      <c r="D4" s="1">
        <v>2</v>
      </c>
      <c r="E4" s="1" t="s">
        <v>16</v>
      </c>
      <c r="F4" s="2">
        <v>1</v>
      </c>
      <c r="G4" s="3" t="s">
        <v>17</v>
      </c>
      <c r="H4" s="8" t="s">
        <v>18</v>
      </c>
      <c r="I4" s="1">
        <v>2</v>
      </c>
      <c r="J4" s="5"/>
      <c r="K4" s="5"/>
      <c r="L4" s="5"/>
      <c r="M4" s="8"/>
      <c r="N4" s="28"/>
    </row>
    <row r="5" spans="1:14" s="43" customFormat="1" ht="15.75" customHeight="1">
      <c r="A5" s="70"/>
      <c r="B5" s="1">
        <v>2</v>
      </c>
      <c r="C5" s="47" t="s">
        <v>47</v>
      </c>
      <c r="D5" s="1">
        <v>4</v>
      </c>
      <c r="E5" s="1" t="s">
        <v>21</v>
      </c>
      <c r="F5" s="11">
        <v>0</v>
      </c>
      <c r="G5" s="3" t="s">
        <v>22</v>
      </c>
      <c r="H5" s="8" t="s">
        <v>69</v>
      </c>
      <c r="I5" s="1">
        <v>4</v>
      </c>
      <c r="J5" s="5"/>
      <c r="K5" s="5"/>
      <c r="L5" s="5"/>
      <c r="M5" s="28"/>
      <c r="N5" s="28"/>
    </row>
    <row r="6" spans="1:14" s="43" customFormat="1" ht="15.75" customHeight="1">
      <c r="A6" s="70"/>
      <c r="B6" s="1">
        <v>3</v>
      </c>
      <c r="C6" s="27" t="s">
        <v>49</v>
      </c>
      <c r="D6" s="1">
        <v>4</v>
      </c>
      <c r="E6" s="1" t="s">
        <v>21</v>
      </c>
      <c r="F6" s="2">
        <v>0</v>
      </c>
      <c r="G6" s="3" t="s">
        <v>22</v>
      </c>
      <c r="H6" s="8" t="s">
        <v>69</v>
      </c>
      <c r="I6" s="5">
        <v>4</v>
      </c>
      <c r="J6" s="5"/>
      <c r="K6" s="5"/>
      <c r="L6" s="5"/>
      <c r="M6" s="28"/>
      <c r="N6" s="28"/>
    </row>
    <row r="7" spans="1:14" s="43" customFormat="1" ht="15.75" customHeight="1">
      <c r="A7" s="70"/>
      <c r="B7" s="1">
        <v>4</v>
      </c>
      <c r="C7" s="47" t="s">
        <v>50</v>
      </c>
      <c r="D7" s="1">
        <v>4</v>
      </c>
      <c r="E7" s="1" t="s">
        <v>16</v>
      </c>
      <c r="F7" s="2">
        <v>0.4</v>
      </c>
      <c r="G7" s="3" t="s">
        <v>22</v>
      </c>
      <c r="H7" s="8" t="s">
        <v>35</v>
      </c>
      <c r="I7" s="1"/>
      <c r="J7" s="1">
        <v>4</v>
      </c>
      <c r="K7" s="5"/>
      <c r="L7" s="5"/>
      <c r="M7" s="28"/>
      <c r="N7" s="28"/>
    </row>
    <row r="8" spans="1:14" s="43" customFormat="1" ht="15.75" customHeight="1">
      <c r="A8" s="71"/>
      <c r="B8" s="54"/>
      <c r="C8" s="55" t="s">
        <v>70</v>
      </c>
      <c r="D8" s="54">
        <f>SUM(D4:D7)</f>
        <v>14</v>
      </c>
      <c r="E8" s="54"/>
      <c r="F8" s="54"/>
      <c r="G8" s="54"/>
      <c r="H8" s="54"/>
      <c r="I8" s="54">
        <f>SUM(I4:I7)</f>
        <v>10</v>
      </c>
      <c r="J8" s="54">
        <f>SUM(J4:J7)</f>
        <v>4</v>
      </c>
      <c r="K8" s="54">
        <f>SUM(K4:K7)</f>
        <v>0</v>
      </c>
      <c r="L8" s="54">
        <f>SUM(L4:L7)</f>
        <v>0</v>
      </c>
      <c r="M8" s="54">
        <f>SUM(M4:M7)</f>
        <v>0</v>
      </c>
      <c r="N8" s="54"/>
    </row>
    <row r="9" spans="1:14" s="43" customFormat="1" ht="15.75" customHeight="1">
      <c r="A9" s="75" t="s">
        <v>72</v>
      </c>
      <c r="B9" s="1">
        <v>6</v>
      </c>
      <c r="C9" s="27" t="s">
        <v>51</v>
      </c>
      <c r="D9" s="1">
        <v>5</v>
      </c>
      <c r="E9" s="1" t="s">
        <v>21</v>
      </c>
      <c r="F9" s="2">
        <v>0.4</v>
      </c>
      <c r="G9" s="3" t="s">
        <v>22</v>
      </c>
      <c r="H9" s="8" t="s">
        <v>112</v>
      </c>
      <c r="I9" s="1">
        <v>5</v>
      </c>
      <c r="J9" s="1"/>
      <c r="K9" s="1"/>
      <c r="L9" s="1"/>
      <c r="M9" s="28"/>
      <c r="N9" s="28"/>
    </row>
    <row r="10" spans="1:14" s="43" customFormat="1" ht="15.75" customHeight="1">
      <c r="A10" s="76"/>
      <c r="B10" s="1">
        <v>7</v>
      </c>
      <c r="C10" s="4" t="s">
        <v>52</v>
      </c>
      <c r="D10" s="5">
        <v>6</v>
      </c>
      <c r="E10" s="5" t="s">
        <v>21</v>
      </c>
      <c r="F10" s="2">
        <v>0.4</v>
      </c>
      <c r="G10" s="3" t="s">
        <v>22</v>
      </c>
      <c r="H10" s="8" t="s">
        <v>112</v>
      </c>
      <c r="I10" s="7">
        <v>6</v>
      </c>
      <c r="J10" s="7"/>
      <c r="K10" s="7"/>
      <c r="L10" s="7"/>
      <c r="M10" s="28"/>
      <c r="N10" s="28"/>
    </row>
    <row r="11" spans="1:14" s="43" customFormat="1" ht="15.75" customHeight="1">
      <c r="A11" s="76"/>
      <c r="B11" s="1">
        <v>8</v>
      </c>
      <c r="C11" s="27" t="s">
        <v>53</v>
      </c>
      <c r="D11" s="1">
        <v>6</v>
      </c>
      <c r="E11" s="1" t="s">
        <v>21</v>
      </c>
      <c r="F11" s="6">
        <v>0.4</v>
      </c>
      <c r="G11" s="7" t="s">
        <v>22</v>
      </c>
      <c r="H11" s="8" t="s">
        <v>112</v>
      </c>
      <c r="I11" s="3"/>
      <c r="J11" s="1">
        <v>6</v>
      </c>
      <c r="K11" s="1"/>
      <c r="L11" s="1"/>
      <c r="M11" s="28"/>
      <c r="N11" s="28"/>
    </row>
    <row r="12" spans="1:14" s="43" customFormat="1" ht="15.75" customHeight="1">
      <c r="A12" s="76"/>
      <c r="B12" s="1">
        <v>9</v>
      </c>
      <c r="C12" s="47" t="s">
        <v>57</v>
      </c>
      <c r="D12" s="1">
        <v>4</v>
      </c>
      <c r="E12" s="1" t="s">
        <v>16</v>
      </c>
      <c r="F12" s="39">
        <v>0.4</v>
      </c>
      <c r="G12" s="3" t="s">
        <v>22</v>
      </c>
      <c r="H12" s="8" t="s">
        <v>35</v>
      </c>
      <c r="I12" s="28"/>
      <c r="J12" s="28"/>
      <c r="K12" s="8"/>
      <c r="L12" s="1">
        <v>4</v>
      </c>
      <c r="M12" s="28"/>
      <c r="N12" s="28"/>
    </row>
    <row r="13" spans="1:14" s="43" customFormat="1" ht="15.75" customHeight="1">
      <c r="A13" s="76"/>
      <c r="B13" s="1">
        <v>10</v>
      </c>
      <c r="C13" s="27" t="s">
        <v>58</v>
      </c>
      <c r="D13" s="1">
        <v>4</v>
      </c>
      <c r="E13" s="1" t="s">
        <v>21</v>
      </c>
      <c r="F13" s="6">
        <v>0.4</v>
      </c>
      <c r="G13" s="7" t="s">
        <v>22</v>
      </c>
      <c r="H13" s="8" t="s">
        <v>112</v>
      </c>
      <c r="I13" s="1"/>
      <c r="J13" s="1"/>
      <c r="K13" s="1">
        <v>4</v>
      </c>
      <c r="L13" s="1"/>
      <c r="M13" s="28"/>
      <c r="N13" s="28"/>
    </row>
    <row r="14" spans="1:14" s="26" customFormat="1" ht="15.75" customHeight="1">
      <c r="A14" s="76"/>
      <c r="B14" s="1">
        <v>11</v>
      </c>
      <c r="C14" s="47" t="s">
        <v>56</v>
      </c>
      <c r="D14" s="3">
        <v>4</v>
      </c>
      <c r="E14" s="1" t="s">
        <v>21</v>
      </c>
      <c r="F14" s="14">
        <v>0.4</v>
      </c>
      <c r="G14" s="1" t="s">
        <v>22</v>
      </c>
      <c r="H14" s="8" t="s">
        <v>112</v>
      </c>
      <c r="I14" s="1"/>
      <c r="J14" s="28"/>
      <c r="K14" s="1">
        <v>4</v>
      </c>
      <c r="L14" s="28"/>
      <c r="M14" s="28"/>
      <c r="N14" s="28"/>
    </row>
    <row r="15" spans="1:14" s="43" customFormat="1" ht="15.75" customHeight="1">
      <c r="A15" s="76"/>
      <c r="B15" s="1">
        <v>12</v>
      </c>
      <c r="C15" s="27" t="s">
        <v>84</v>
      </c>
      <c r="D15" s="1">
        <v>8</v>
      </c>
      <c r="E15" s="1"/>
      <c r="F15" s="6">
        <v>0</v>
      </c>
      <c r="G15" s="1"/>
      <c r="H15" s="13" t="s">
        <v>85</v>
      </c>
      <c r="I15" s="1"/>
      <c r="J15" s="1"/>
      <c r="K15" s="1"/>
      <c r="L15" s="1">
        <v>8</v>
      </c>
      <c r="M15" s="12"/>
      <c r="N15" s="12"/>
    </row>
    <row r="16" spans="1:14" s="43" customFormat="1" ht="15.75" customHeight="1">
      <c r="A16" s="77"/>
      <c r="B16" s="54"/>
      <c r="C16" s="56" t="s">
        <v>73</v>
      </c>
      <c r="D16" s="54">
        <f>SUM(D9:D15)</f>
        <v>37</v>
      </c>
      <c r="E16" s="54"/>
      <c r="F16" s="54"/>
      <c r="G16" s="54"/>
      <c r="H16" s="54"/>
      <c r="I16" s="54">
        <f>SUM(I9:I15)</f>
        <v>11</v>
      </c>
      <c r="J16" s="54">
        <f t="shared" ref="J16:M16" si="0">SUM(J9:J15)</f>
        <v>6</v>
      </c>
      <c r="K16" s="54">
        <f t="shared" si="0"/>
        <v>8</v>
      </c>
      <c r="L16" s="54">
        <f t="shared" si="0"/>
        <v>12</v>
      </c>
      <c r="M16" s="54">
        <f t="shared" si="0"/>
        <v>0</v>
      </c>
      <c r="N16" s="54"/>
    </row>
    <row r="17" spans="1:14" s="43" customFormat="1" ht="15.75" customHeight="1">
      <c r="A17" s="69" t="s">
        <v>74</v>
      </c>
      <c r="B17" s="7">
        <v>13</v>
      </c>
      <c r="C17" s="12" t="s">
        <v>86</v>
      </c>
      <c r="D17" s="1">
        <v>4</v>
      </c>
      <c r="E17" s="1" t="s">
        <v>71</v>
      </c>
      <c r="F17" s="14">
        <v>0.4</v>
      </c>
      <c r="G17" s="1" t="s">
        <v>68</v>
      </c>
      <c r="H17" s="8" t="s">
        <v>87</v>
      </c>
      <c r="I17" s="1"/>
      <c r="J17" s="1"/>
      <c r="K17" s="1"/>
      <c r="L17" s="1">
        <v>4</v>
      </c>
      <c r="M17" s="12"/>
      <c r="N17" s="12"/>
    </row>
    <row r="18" spans="1:14" s="43" customFormat="1" ht="15.75" customHeight="1">
      <c r="A18" s="70"/>
      <c r="B18" s="20">
        <v>14</v>
      </c>
      <c r="C18" s="57" t="s">
        <v>88</v>
      </c>
      <c r="D18" s="29">
        <v>4</v>
      </c>
      <c r="E18" s="29" t="s">
        <v>71</v>
      </c>
      <c r="F18" s="58">
        <v>0.4</v>
      </c>
      <c r="G18" s="29" t="s">
        <v>68</v>
      </c>
      <c r="H18" s="59" t="s">
        <v>112</v>
      </c>
      <c r="I18" s="29"/>
      <c r="J18" s="29"/>
      <c r="K18" s="59">
        <v>4</v>
      </c>
      <c r="L18" s="29"/>
      <c r="M18" s="30"/>
      <c r="N18" s="30" t="s">
        <v>75</v>
      </c>
    </row>
    <row r="19" spans="1:14" s="43" customFormat="1" ht="15.75" customHeight="1">
      <c r="A19" s="70"/>
      <c r="B19" s="20">
        <v>15</v>
      </c>
      <c r="C19" s="57" t="s">
        <v>76</v>
      </c>
      <c r="D19" s="29">
        <v>3</v>
      </c>
      <c r="E19" s="29" t="s">
        <v>71</v>
      </c>
      <c r="F19" s="58">
        <v>0.4</v>
      </c>
      <c r="G19" s="29" t="s">
        <v>68</v>
      </c>
      <c r="H19" s="59" t="s">
        <v>112</v>
      </c>
      <c r="I19" s="29"/>
      <c r="J19" s="29">
        <v>3</v>
      </c>
      <c r="K19" s="59"/>
      <c r="L19" s="29"/>
      <c r="M19" s="30"/>
      <c r="N19" s="30" t="s">
        <v>75</v>
      </c>
    </row>
    <row r="20" spans="1:14" s="43" customFormat="1" ht="15.75" customHeight="1">
      <c r="A20" s="70"/>
      <c r="B20" s="20">
        <v>16</v>
      </c>
      <c r="C20" s="57" t="s">
        <v>78</v>
      </c>
      <c r="D20" s="29">
        <v>3</v>
      </c>
      <c r="E20" s="29" t="s">
        <v>71</v>
      </c>
      <c r="F20" s="58">
        <v>0.4</v>
      </c>
      <c r="G20" s="29" t="s">
        <v>68</v>
      </c>
      <c r="H20" s="59" t="s">
        <v>112</v>
      </c>
      <c r="I20" s="29"/>
      <c r="J20" s="29"/>
      <c r="K20" s="59">
        <v>3</v>
      </c>
      <c r="L20" s="29"/>
      <c r="M20" s="30"/>
      <c r="N20" s="30" t="s">
        <v>75</v>
      </c>
    </row>
    <row r="21" spans="1:14" s="43" customFormat="1" ht="15.75" customHeight="1">
      <c r="A21" s="70"/>
      <c r="B21" s="20">
        <v>17</v>
      </c>
      <c r="C21" s="57" t="s">
        <v>77</v>
      </c>
      <c r="D21" s="29">
        <v>3</v>
      </c>
      <c r="E21" s="29" t="s">
        <v>71</v>
      </c>
      <c r="F21" s="58">
        <v>0.4</v>
      </c>
      <c r="G21" s="29" t="s">
        <v>68</v>
      </c>
      <c r="H21" s="59" t="s">
        <v>112</v>
      </c>
      <c r="I21" s="29"/>
      <c r="J21" s="29"/>
      <c r="K21" s="59"/>
      <c r="L21" s="29">
        <v>3</v>
      </c>
      <c r="M21" s="30"/>
      <c r="N21" s="30" t="s">
        <v>75</v>
      </c>
    </row>
    <row r="22" spans="1:14" s="43" customFormat="1" ht="15.75" customHeight="1">
      <c r="A22" s="70"/>
      <c r="B22" s="20">
        <v>18</v>
      </c>
      <c r="C22" s="57" t="s">
        <v>89</v>
      </c>
      <c r="D22" s="29">
        <v>3</v>
      </c>
      <c r="E22" s="29" t="s">
        <v>71</v>
      </c>
      <c r="F22" s="58">
        <v>0.4</v>
      </c>
      <c r="G22" s="29" t="s">
        <v>68</v>
      </c>
      <c r="H22" s="59" t="s">
        <v>112</v>
      </c>
      <c r="I22" s="29"/>
      <c r="J22" s="29"/>
      <c r="K22" s="59"/>
      <c r="L22" s="29">
        <v>3</v>
      </c>
      <c r="M22" s="30"/>
      <c r="N22" s="30" t="s">
        <v>75</v>
      </c>
    </row>
    <row r="23" spans="1:14" s="43" customFormat="1" ht="15.75" customHeight="1">
      <c r="A23" s="70"/>
      <c r="B23" s="20">
        <v>19</v>
      </c>
      <c r="C23" s="30" t="s">
        <v>90</v>
      </c>
      <c r="D23" s="59">
        <v>3</v>
      </c>
      <c r="E23" s="29" t="s">
        <v>71</v>
      </c>
      <c r="F23" s="58">
        <v>0.4</v>
      </c>
      <c r="G23" s="29" t="s">
        <v>68</v>
      </c>
      <c r="H23" s="59" t="s">
        <v>112</v>
      </c>
      <c r="I23" s="30"/>
      <c r="J23" s="30">
        <v>3</v>
      </c>
      <c r="K23" s="59"/>
      <c r="L23" s="30"/>
      <c r="M23" s="30"/>
      <c r="N23" s="30" t="s">
        <v>75</v>
      </c>
    </row>
    <row r="24" spans="1:14" s="43" customFormat="1" ht="15.75" customHeight="1">
      <c r="A24" s="71"/>
      <c r="B24" s="60"/>
      <c r="C24" s="56" t="s">
        <v>79</v>
      </c>
      <c r="D24" s="61">
        <f>SUM(D17:D23)</f>
        <v>23</v>
      </c>
      <c r="E24" s="61"/>
      <c r="F24" s="61"/>
      <c r="G24" s="61"/>
      <c r="H24" s="61"/>
      <c r="I24" s="61">
        <f>SUM(I17:I23)</f>
        <v>0</v>
      </c>
      <c r="J24" s="61">
        <f t="shared" ref="J24:M24" si="1">SUM(J17:J23)</f>
        <v>6</v>
      </c>
      <c r="K24" s="61">
        <f t="shared" si="1"/>
        <v>7</v>
      </c>
      <c r="L24" s="61">
        <f t="shared" si="1"/>
        <v>10</v>
      </c>
      <c r="M24" s="61">
        <f t="shared" si="1"/>
        <v>0</v>
      </c>
      <c r="N24" s="61"/>
    </row>
    <row r="25" spans="1:14" s="43" customFormat="1" ht="15.75" customHeight="1">
      <c r="A25" s="72" t="s">
        <v>80</v>
      </c>
      <c r="B25" s="20">
        <v>20</v>
      </c>
      <c r="C25" s="17" t="s">
        <v>91</v>
      </c>
      <c r="D25" s="15">
        <v>3</v>
      </c>
      <c r="E25" s="18" t="s">
        <v>71</v>
      </c>
      <c r="F25" s="16">
        <v>1</v>
      </c>
      <c r="G25" s="19" t="s">
        <v>81</v>
      </c>
      <c r="H25" s="19" t="s">
        <v>82</v>
      </c>
      <c r="I25" s="20"/>
      <c r="J25" s="17"/>
      <c r="K25" s="30">
        <v>3</v>
      </c>
      <c r="L25" s="20"/>
      <c r="M25" s="30"/>
      <c r="N25" s="30" t="s">
        <v>75</v>
      </c>
    </row>
    <row r="26" spans="1:14" s="43" customFormat="1" ht="15.75" customHeight="1">
      <c r="A26" s="73"/>
      <c r="B26" s="20">
        <v>21</v>
      </c>
      <c r="C26" s="62" t="s">
        <v>92</v>
      </c>
      <c r="D26" s="18">
        <v>3</v>
      </c>
      <c r="E26" s="18" t="s">
        <v>71</v>
      </c>
      <c r="F26" s="63">
        <v>1</v>
      </c>
      <c r="G26" s="64" t="s">
        <v>81</v>
      </c>
      <c r="H26" s="59" t="s">
        <v>82</v>
      </c>
      <c r="I26" s="30"/>
      <c r="J26" s="30">
        <v>3</v>
      </c>
      <c r="K26" s="59"/>
      <c r="L26" s="30"/>
      <c r="M26" s="30"/>
      <c r="N26" s="30" t="s">
        <v>75</v>
      </c>
    </row>
    <row r="27" spans="1:14" s="43" customFormat="1" ht="15.75" customHeight="1">
      <c r="A27" s="74"/>
      <c r="B27" s="60"/>
      <c r="C27" s="65" t="s">
        <v>83</v>
      </c>
      <c r="D27" s="61">
        <f>SUM(D25:D26)</f>
        <v>6</v>
      </c>
      <c r="E27" s="61"/>
      <c r="F27" s="61"/>
      <c r="G27" s="61"/>
      <c r="H27" s="61"/>
      <c r="I27" s="61">
        <f>SUM(I25:I26)</f>
        <v>0</v>
      </c>
      <c r="J27" s="61">
        <f t="shared" ref="J27:M27" si="2">SUM(J25:J26)</f>
        <v>3</v>
      </c>
      <c r="K27" s="61">
        <f t="shared" si="2"/>
        <v>3</v>
      </c>
      <c r="L27" s="61">
        <f t="shared" si="2"/>
        <v>0</v>
      </c>
      <c r="M27" s="61">
        <f t="shared" si="2"/>
        <v>0</v>
      </c>
      <c r="N27" s="56"/>
    </row>
    <row r="28" spans="1:14" s="43" customFormat="1" ht="15.75" customHeight="1">
      <c r="A28" s="78" t="s">
        <v>106</v>
      </c>
      <c r="B28" s="79"/>
      <c r="C28" s="80"/>
      <c r="D28" s="23">
        <f>D27+D24+D16+D8</f>
        <v>80</v>
      </c>
      <c r="E28" s="23"/>
      <c r="F28" s="23"/>
      <c r="G28" s="23"/>
      <c r="H28" s="23"/>
      <c r="I28" s="23">
        <f>I27+I24+I16+I8</f>
        <v>21</v>
      </c>
      <c r="J28" s="23">
        <f t="shared" ref="J28:M28" si="3">J27+J24+J16+J8</f>
        <v>19</v>
      </c>
      <c r="K28" s="23">
        <f t="shared" si="3"/>
        <v>18</v>
      </c>
      <c r="L28" s="23">
        <f t="shared" si="3"/>
        <v>22</v>
      </c>
      <c r="M28" s="23">
        <f t="shared" si="3"/>
        <v>0</v>
      </c>
      <c r="N28" s="66"/>
    </row>
  </sheetData>
  <mergeCells count="7">
    <mergeCell ref="A28:C28"/>
    <mergeCell ref="A1:N1"/>
    <mergeCell ref="A2:N2"/>
    <mergeCell ref="A4:A8"/>
    <mergeCell ref="A9:A16"/>
    <mergeCell ref="A17:A24"/>
    <mergeCell ref="A25:A27"/>
  </mergeCells>
  <phoneticPr fontId="2" type="noConversion"/>
  <conditionalFormatting sqref="C4:C6">
    <cfRule type="duplicateValues" dxfId="7" priority="6"/>
  </conditionalFormatting>
  <conditionalFormatting sqref="C8 C15:C27 A28">
    <cfRule type="duplicateValues" dxfId="6" priority="10"/>
  </conditionalFormatting>
  <conditionalFormatting sqref="C9:C11">
    <cfRule type="duplicateValues" dxfId="5" priority="5"/>
  </conditionalFormatting>
  <conditionalFormatting sqref="C12:C13">
    <cfRule type="duplicateValues" dxfId="4" priority="4"/>
  </conditionalFormatting>
  <conditionalFormatting sqref="C14">
    <cfRule type="duplicateValues" dxfId="3" priority="3"/>
  </conditionalFormatting>
  <conditionalFormatting sqref="C3">
    <cfRule type="duplicateValues" dxfId="2" priority="16"/>
  </conditionalFormatting>
  <conditionalFormatting sqref="A28 C3:C6 C8:C27">
    <cfRule type="duplicateValues" dxfId="1" priority="17"/>
  </conditionalFormatting>
  <conditionalFormatting sqref="C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专升本保险方向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tong</cp:lastModifiedBy>
  <cp:lastPrinted>2014-12-01T01:20:36Z</cp:lastPrinted>
  <dcterms:created xsi:type="dcterms:W3CDTF">2014-11-27T07:19:37Z</dcterms:created>
  <dcterms:modified xsi:type="dcterms:W3CDTF">2015-11-11T03:20:26Z</dcterms:modified>
</cp:coreProperties>
</file>