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8055" activeTab="1"/>
  </bookViews>
  <sheets>
    <sheet name="高起专" sheetId="1" r:id="rId1"/>
    <sheet name="专升本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G25" i="4"/>
  <c r="H25"/>
  <c r="I25"/>
  <c r="J25"/>
  <c r="F25"/>
  <c r="D25"/>
  <c r="G26" i="1"/>
  <c r="H26"/>
  <c r="I26"/>
  <c r="J26"/>
  <c r="F26"/>
  <c r="D26"/>
  <c r="D20" i="4" l="1"/>
  <c r="H20"/>
  <c r="F28" l="1"/>
  <c r="G28"/>
  <c r="H28"/>
  <c r="I28"/>
  <c r="J28"/>
  <c r="F20"/>
  <c r="G20"/>
  <c r="I20"/>
  <c r="J20"/>
  <c r="F10"/>
  <c r="G10"/>
  <c r="H10"/>
  <c r="I10"/>
  <c r="J10"/>
  <c r="F30" i="1"/>
  <c r="G30"/>
  <c r="H30"/>
  <c r="I30"/>
  <c r="J30"/>
  <c r="F21"/>
  <c r="G21"/>
  <c r="H21"/>
  <c r="I21"/>
  <c r="J21"/>
  <c r="F10"/>
  <c r="G10"/>
  <c r="H10"/>
  <c r="I10"/>
  <c r="J10"/>
  <c r="D30"/>
  <c r="D21"/>
  <c r="H29" i="4" l="1"/>
  <c r="J29"/>
  <c r="F29"/>
  <c r="I29"/>
  <c r="G29"/>
  <c r="J31" i="1"/>
  <c r="F31"/>
  <c r="I31"/>
  <c r="H31"/>
  <c r="G31"/>
  <c r="D10" i="4" l="1"/>
  <c r="D28"/>
  <c r="D10" i="1"/>
  <c r="D31" s="1"/>
  <c r="D29" i="4" l="1"/>
</calcChain>
</file>

<file path=xl/comments1.xml><?xml version="1.0" encoding="utf-8"?>
<comments xmlns="http://schemas.openxmlformats.org/spreadsheetml/2006/main">
  <authors>
    <author>liyucui1</author>
  </authors>
  <commentList>
    <comment ref="C19" authorId="0">
      <text>
        <r>
          <rPr>
            <b/>
            <sz val="9"/>
            <color indexed="81"/>
            <rFont val="Tahoma"/>
            <family val="2"/>
          </rPr>
          <t>liyucui1: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建议名称更换为《数据库原理与应用》，北师大林定移老师建议</t>
        </r>
        <r>
          <rPr>
            <sz val="9"/>
            <color indexed="81"/>
            <rFont val="Tahoma"/>
            <family val="2"/>
          </rPr>
          <t>20121015</t>
        </r>
      </text>
    </comment>
  </commentList>
</comments>
</file>

<file path=xl/sharedStrings.xml><?xml version="1.0" encoding="utf-8"?>
<sst xmlns="http://schemas.openxmlformats.org/spreadsheetml/2006/main" count="134" uniqueCount="93">
  <si>
    <t>类别</t>
    <phoneticPr fontId="2" type="noConversion"/>
  </si>
  <si>
    <t>序号</t>
  </si>
  <si>
    <t>课程名称</t>
  </si>
  <si>
    <t>学分</t>
  </si>
  <si>
    <t>方式</t>
  </si>
  <si>
    <t>备注</t>
    <phoneticPr fontId="2" type="noConversion"/>
  </si>
  <si>
    <t>公共基础课</t>
    <phoneticPr fontId="5" type="noConversion"/>
  </si>
  <si>
    <t>专业必修课</t>
    <phoneticPr fontId="5" type="noConversion"/>
  </si>
  <si>
    <t>专业选修课</t>
    <phoneticPr fontId="5" type="noConversion"/>
  </si>
  <si>
    <t>公共选修课</t>
    <phoneticPr fontId="5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</si>
  <si>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</si>
  <si>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</si>
  <si>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</si>
  <si>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</si>
  <si>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</si>
  <si>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一</t>
    <phoneticPr fontId="2" type="noConversion"/>
  </si>
  <si>
    <t>五</t>
    <phoneticPr fontId="2" type="noConversion"/>
  </si>
  <si>
    <t>远程学习方法导论</t>
    <phoneticPr fontId="2" type="noConversion"/>
  </si>
  <si>
    <t>考查</t>
    <phoneticPr fontId="2" type="noConversion"/>
  </si>
  <si>
    <t>考查</t>
    <phoneticPr fontId="2" type="noConversion"/>
  </si>
  <si>
    <t>计算机基础</t>
  </si>
  <si>
    <t>考试</t>
    <phoneticPr fontId="2" type="noConversion"/>
  </si>
  <si>
    <t>大学英语（Ⅱ）</t>
    <phoneticPr fontId="2" type="noConversion"/>
  </si>
  <si>
    <t>考试</t>
    <phoneticPr fontId="2" type="noConversion"/>
  </si>
  <si>
    <t>C语言程序设计</t>
    <phoneticPr fontId="2" type="noConversion"/>
  </si>
  <si>
    <t>考查</t>
    <phoneticPr fontId="2" type="noConversion"/>
  </si>
  <si>
    <t>数据结构</t>
    <phoneticPr fontId="2" type="noConversion"/>
  </si>
  <si>
    <t>网页制作</t>
    <phoneticPr fontId="2" type="noConversion"/>
  </si>
  <si>
    <t>多媒体应用基础</t>
    <phoneticPr fontId="2" type="noConversion"/>
  </si>
  <si>
    <t>数据库应用（SQL server）</t>
    <phoneticPr fontId="2" type="noConversion"/>
  </si>
  <si>
    <t>公共关系学</t>
    <phoneticPr fontId="2" type="noConversion"/>
  </si>
  <si>
    <t>中国古代物质文化</t>
    <phoneticPr fontId="2" type="noConversion"/>
  </si>
  <si>
    <t>考查</t>
    <phoneticPr fontId="2" type="noConversion"/>
  </si>
  <si>
    <t>考试</t>
    <phoneticPr fontId="2" type="noConversion"/>
  </si>
  <si>
    <t>考试</t>
    <phoneticPr fontId="2" type="noConversion"/>
  </si>
  <si>
    <t>考查</t>
    <phoneticPr fontId="2" type="noConversion"/>
  </si>
  <si>
    <t>考查</t>
    <phoneticPr fontId="2" type="noConversion"/>
  </si>
  <si>
    <t>计算机应用基础</t>
    <phoneticPr fontId="2" type="noConversion"/>
  </si>
  <si>
    <t>高等数学（下）</t>
    <phoneticPr fontId="2" type="noConversion"/>
  </si>
  <si>
    <t>概率论与数理统计</t>
    <phoneticPr fontId="2" type="noConversion"/>
  </si>
  <si>
    <t>大学英语（Ⅲ）</t>
    <phoneticPr fontId="2" type="noConversion"/>
  </si>
  <si>
    <t>毛泽东思想和中国特色社会主义理论体系概论</t>
    <phoneticPr fontId="2" type="noConversion"/>
  </si>
  <si>
    <t>公共基础课已开学分</t>
    <phoneticPr fontId="2" type="noConversion"/>
  </si>
  <si>
    <t>离散数学</t>
    <phoneticPr fontId="2" type="noConversion"/>
  </si>
  <si>
    <t>计算机组成原理　</t>
    <phoneticPr fontId="2" type="noConversion"/>
  </si>
  <si>
    <t>操作系统</t>
    <phoneticPr fontId="2" type="noConversion"/>
  </si>
  <si>
    <t>专业必修课已开学分</t>
    <phoneticPr fontId="2" type="noConversion"/>
  </si>
  <si>
    <t>专业选修课已开学分</t>
    <phoneticPr fontId="2" type="noConversion"/>
  </si>
  <si>
    <t>公共选修课已开学分</t>
    <phoneticPr fontId="2" type="noConversion"/>
  </si>
  <si>
    <t>远程学习方法导论</t>
    <phoneticPr fontId="2" type="noConversion"/>
  </si>
  <si>
    <t>高等数学(上）</t>
    <phoneticPr fontId="2" type="noConversion"/>
  </si>
  <si>
    <t>大学英语（Ⅰ）</t>
    <phoneticPr fontId="2" type="noConversion"/>
  </si>
  <si>
    <t>考查</t>
  </si>
  <si>
    <t>原名：数据库系统与应用</t>
    <phoneticPr fontId="2" type="noConversion"/>
  </si>
  <si>
    <t>数据库原理与应用</t>
    <phoneticPr fontId="2" type="noConversion"/>
  </si>
  <si>
    <t>计算机科学导论</t>
    <phoneticPr fontId="2" type="noConversion"/>
  </si>
  <si>
    <t>考查</t>
    <phoneticPr fontId="2" type="noConversion"/>
  </si>
  <si>
    <t>考试</t>
    <phoneticPr fontId="2" type="noConversion"/>
  </si>
  <si>
    <t>程序设计引论</t>
    <phoneticPr fontId="2" type="noConversion"/>
  </si>
  <si>
    <t>人工智能导论</t>
    <phoneticPr fontId="2" type="noConversion"/>
  </si>
  <si>
    <t>面向对象程序设计</t>
    <phoneticPr fontId="2" type="noConversion"/>
  </si>
  <si>
    <t>北京语言大学网络教育学院</t>
  </si>
  <si>
    <t>计算机科学与技术专业  高起专层次  教学计划表</t>
    <phoneticPr fontId="13" type="noConversion"/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</si>
  <si>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</si>
  <si>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</si>
  <si>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</si>
  <si>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</si>
  <si>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信息安全</t>
    <phoneticPr fontId="2" type="noConversion"/>
  </si>
  <si>
    <t>C++</t>
    <phoneticPr fontId="2" type="noConversion"/>
  </si>
  <si>
    <t>计算机图形学</t>
    <phoneticPr fontId="2" type="noConversion"/>
  </si>
  <si>
    <t>编译原理</t>
    <phoneticPr fontId="2" type="noConversion"/>
  </si>
  <si>
    <t>软件工程</t>
    <phoneticPr fontId="2" type="noConversion"/>
  </si>
  <si>
    <t>JAVA语言程序设计</t>
    <phoneticPr fontId="2" type="noConversion"/>
  </si>
  <si>
    <t>毕业论文</t>
    <phoneticPr fontId="2" type="noConversion"/>
  </si>
  <si>
    <t>考试</t>
    <phoneticPr fontId="2" type="noConversion"/>
  </si>
  <si>
    <t>美学</t>
    <phoneticPr fontId="2" type="noConversion"/>
  </si>
  <si>
    <t>微型计算机原理及其接口技术</t>
    <phoneticPr fontId="2" type="noConversion"/>
  </si>
  <si>
    <t>考试</t>
    <phoneticPr fontId="2" type="noConversion"/>
  </si>
  <si>
    <t>PHP</t>
    <phoneticPr fontId="2" type="noConversion"/>
  </si>
  <si>
    <t>计算机科学与技术专业  专升本层次  教学计划表</t>
    <phoneticPr fontId="13" type="noConversion"/>
  </si>
  <si>
    <t>学分总计</t>
    <phoneticPr fontId="2" type="noConversion"/>
  </si>
  <si>
    <t>学分合计</t>
    <phoneticPr fontId="2" type="noConversion"/>
  </si>
  <si>
    <t>C#</t>
    <phoneticPr fontId="2" type="noConversion"/>
  </si>
  <si>
    <t>计算机网络技术</t>
    <phoneticPr fontId="2" type="noConversion"/>
  </si>
  <si>
    <t>考试</t>
    <phoneticPr fontId="2" type="noConversion"/>
  </si>
  <si>
    <t>Oracle数据库开发</t>
    <phoneticPr fontId="2" type="noConversion"/>
  </si>
  <si>
    <t>公共关系学</t>
    <phoneticPr fontId="2" type="noConversion"/>
  </si>
  <si>
    <t>从开卷改结课作业</t>
    <phoneticPr fontId="2" type="noConversion"/>
  </si>
  <si>
    <t>职业道德与法律</t>
    <phoneticPr fontId="13" type="noConversion"/>
  </si>
  <si>
    <t>美学</t>
    <phoneticPr fontId="2" type="noConversion"/>
  </si>
  <si>
    <t>考查</t>
    <phoneticPr fontId="2" type="noConversion"/>
  </si>
  <si>
    <t>算法与数据分析</t>
    <phoneticPr fontId="2" type="noConversion"/>
  </si>
  <si>
    <t>电子商务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</si>
</sst>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2" fillId="3" borderId="1" xfId="0" applyFont="1" applyFill="1" applyBorder="1">
      <alignment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4" borderId="1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5" borderId="1" xfId="0" applyFont="1" applyFill="1" applyBorder="1">
      <alignment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12" fillId="2" borderId="1" xfId="2" applyFont="1" applyFill="1" applyBorder="1" applyAlignment="1">
      <alignment horizontal="left" vertical="center" wrapText="1"/>
    </xf>
    <xf numFmtId="0" fontId="12" fillId="0" borderId="1" xfId="0" applyFont="1" applyFill="1" applyBorder="1">
      <alignment vertical="center"/>
    </xf>
    <xf numFmtId="0" fontId="12" fillId="2" borderId="1" xfId="1" applyFont="1" applyFill="1" applyBorder="1">
      <alignment vertical="center"/>
    </xf>
    <xf numFmtId="0" fontId="12" fillId="2" borderId="1" xfId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1" xfId="2" applyFont="1" applyFill="1" applyBorder="1" applyAlignment="1">
      <alignment horizontal="left" vertical="center"/>
    </xf>
    <xf numFmtId="0" fontId="12" fillId="2" borderId="1" xfId="0" applyFont="1" applyFill="1" applyBorder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/>
    </xf>
    <xf numFmtId="0" fontId="12" fillId="5" borderId="1" xfId="0" applyFont="1" applyFill="1" applyBorder="1">
      <alignment vertical="center"/>
    </xf>
    <xf numFmtId="0" fontId="12" fillId="5" borderId="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/>
    </xf>
    <xf numFmtId="0" fontId="4" fillId="6" borderId="1" xfId="2" applyFont="1" applyFill="1" applyBorder="1" applyAlignment="1">
      <alignment horizontal="center" wrapText="1"/>
    </xf>
    <xf numFmtId="0" fontId="4" fillId="6" borderId="1" xfId="0" applyFont="1" applyFill="1" applyBorder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F3" sqref="F1:H1048576"/>
    </sheetView>
  </sheetViews>
  <sheetFormatPr defaultRowHeight="13.5"/>
  <cols>
    <col min="1" max="1" width="11.375" style="18" bestFit="1" customWidth="1"/>
    <col min="2" max="2" width="4.75" style="18" bestFit="1" customWidth="1"/>
    <col min="3" max="3" width="24" style="16" bestFit="1" customWidth="1"/>
    <col min="4" max="4" width="5.25" style="16" bestFit="1" customWidth="1"/>
    <col min="5" max="6" width="4.75" style="18" bestFit="1" customWidth="1"/>
    <col min="7" max="9" width="3.25" style="18" bestFit="1" customWidth="1"/>
    <col min="10" max="10" width="3.125" style="18" bestFit="1" customWidth="1"/>
    <col min="11" max="11" width="20.375" style="18" bestFit="1" customWidth="1"/>
    <col min="12" max="16384" width="9" style="18"/>
  </cols>
  <sheetData>
    <row r="1" spans="1:11" ht="18.75">
      <c r="A1" s="75" t="s">
        <v>61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8.75">
      <c r="A2" s="76" t="s">
        <v>62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s="19" customFormat="1" ht="15.75" customHeight="1">
      <c r="A3" s="35" t="s">
        <v>0</v>
      </c>
      <c r="B3" s="34" t="s">
        <v>1</v>
      </c>
      <c r="C3" s="34" t="s">
        <v>2</v>
      </c>
      <c r="D3" s="34" t="s">
        <v>3</v>
      </c>
      <c r="E3" s="34" t="s">
        <v>4</v>
      </c>
      <c r="F3" s="34" t="s">
        <v>10</v>
      </c>
      <c r="G3" s="34" t="s">
        <v>11</v>
      </c>
      <c r="H3" s="34" t="s">
        <v>12</v>
      </c>
      <c r="I3" s="34" t="s">
        <v>13</v>
      </c>
      <c r="J3" s="34" t="s">
        <v>14</v>
      </c>
      <c r="K3" s="35" t="s">
        <v>5</v>
      </c>
    </row>
    <row r="4" spans="1:11" s="19" customFormat="1" ht="15.75" customHeight="1">
      <c r="A4" s="72" t="s">
        <v>6</v>
      </c>
      <c r="B4" s="1">
        <v>1</v>
      </c>
      <c r="C4" s="14" t="s">
        <v>49</v>
      </c>
      <c r="D4" s="1">
        <v>2</v>
      </c>
      <c r="E4" s="1" t="s">
        <v>19</v>
      </c>
      <c r="F4" s="1">
        <v>2</v>
      </c>
      <c r="G4" s="1"/>
      <c r="H4" s="2"/>
      <c r="I4" s="2"/>
      <c r="J4" s="7"/>
      <c r="K4" s="29"/>
    </row>
    <row r="5" spans="1:11" s="19" customFormat="1" ht="15.75" customHeight="1">
      <c r="A5" s="73"/>
      <c r="B5" s="1">
        <v>2</v>
      </c>
      <c r="C5" s="13" t="s">
        <v>20</v>
      </c>
      <c r="D5" s="1">
        <v>4</v>
      </c>
      <c r="E5" s="1" t="s">
        <v>21</v>
      </c>
      <c r="F5" s="1">
        <v>4</v>
      </c>
      <c r="G5" s="1"/>
      <c r="H5" s="2"/>
      <c r="I5" s="2"/>
      <c r="J5" s="29"/>
      <c r="K5" s="29"/>
    </row>
    <row r="6" spans="1:11" s="19" customFormat="1" ht="15.75" customHeight="1">
      <c r="A6" s="73"/>
      <c r="B6" s="1">
        <v>3</v>
      </c>
      <c r="C6" s="13" t="s">
        <v>50</v>
      </c>
      <c r="D6" s="1">
        <v>5</v>
      </c>
      <c r="E6" s="1" t="s">
        <v>21</v>
      </c>
      <c r="F6" s="1">
        <v>5</v>
      </c>
      <c r="G6" s="1"/>
      <c r="H6" s="2"/>
      <c r="I6" s="2"/>
      <c r="J6" s="29"/>
      <c r="K6" s="29"/>
    </row>
    <row r="7" spans="1:11" s="19" customFormat="1" ht="15.75" customHeight="1">
      <c r="A7" s="73"/>
      <c r="B7" s="1">
        <v>4</v>
      </c>
      <c r="C7" s="13" t="s">
        <v>51</v>
      </c>
      <c r="D7" s="1">
        <v>3</v>
      </c>
      <c r="E7" s="1" t="s">
        <v>21</v>
      </c>
      <c r="F7" s="1">
        <v>3</v>
      </c>
      <c r="G7" s="1"/>
      <c r="H7" s="2"/>
      <c r="I7" s="2"/>
      <c r="J7" s="29"/>
      <c r="K7" s="29"/>
    </row>
    <row r="8" spans="1:11" s="19" customFormat="1" ht="15.75" customHeight="1">
      <c r="A8" s="73"/>
      <c r="B8" s="1">
        <v>5</v>
      </c>
      <c r="C8" s="13" t="s">
        <v>22</v>
      </c>
      <c r="D8" s="1">
        <v>3</v>
      </c>
      <c r="E8" s="1" t="s">
        <v>21</v>
      </c>
      <c r="F8" s="1"/>
      <c r="G8" s="5">
        <v>3</v>
      </c>
      <c r="H8" s="2"/>
      <c r="I8" s="2"/>
      <c r="J8" s="29"/>
      <c r="K8" s="29"/>
    </row>
    <row r="9" spans="1:11" s="19" customFormat="1" ht="15.75" customHeight="1">
      <c r="A9" s="73"/>
      <c r="B9" s="1">
        <v>6</v>
      </c>
      <c r="C9" s="21" t="s">
        <v>88</v>
      </c>
      <c r="D9" s="22">
        <v>2</v>
      </c>
      <c r="E9" s="22" t="s">
        <v>52</v>
      </c>
      <c r="F9" s="24">
        <v>2</v>
      </c>
      <c r="G9" s="25"/>
      <c r="H9" s="25"/>
      <c r="I9" s="23"/>
      <c r="J9" s="23"/>
      <c r="K9" s="29"/>
    </row>
    <row r="10" spans="1:11" s="19" customFormat="1" ht="15.75" customHeight="1">
      <c r="A10" s="74"/>
      <c r="B10" s="4"/>
      <c r="C10" s="3" t="s">
        <v>63</v>
      </c>
      <c r="D10" s="4">
        <f>SUM(D4:D9)</f>
        <v>19</v>
      </c>
      <c r="E10" s="4"/>
      <c r="F10" s="4">
        <f>SUM(F4:F9)</f>
        <v>16</v>
      </c>
      <c r="G10" s="4">
        <f>SUM(G4:G9)</f>
        <v>3</v>
      </c>
      <c r="H10" s="4">
        <f>SUM(H4:H9)</f>
        <v>0</v>
      </c>
      <c r="I10" s="4">
        <f>SUM(I4:I9)</f>
        <v>0</v>
      </c>
      <c r="J10" s="4">
        <f>SUM(J4:J9)</f>
        <v>0</v>
      </c>
      <c r="K10" s="30"/>
    </row>
    <row r="11" spans="1:11" s="19" customFormat="1" ht="15.75" customHeight="1">
      <c r="A11" s="72" t="s">
        <v>7</v>
      </c>
      <c r="B11" s="27">
        <v>7</v>
      </c>
      <c r="C11" s="28" t="s">
        <v>55</v>
      </c>
      <c r="D11" s="27">
        <v>3</v>
      </c>
      <c r="E11" s="27" t="s">
        <v>56</v>
      </c>
      <c r="F11" s="27">
        <v>3</v>
      </c>
      <c r="G11" s="27"/>
      <c r="H11" s="27"/>
      <c r="I11" s="27"/>
      <c r="J11" s="27"/>
      <c r="K11" s="31"/>
    </row>
    <row r="12" spans="1:11" s="19" customFormat="1" ht="15.75" customHeight="1">
      <c r="A12" s="73"/>
      <c r="B12" s="1">
        <v>8</v>
      </c>
      <c r="C12" s="13" t="s">
        <v>44</v>
      </c>
      <c r="D12" s="1">
        <v>5</v>
      </c>
      <c r="E12" s="1" t="s">
        <v>34</v>
      </c>
      <c r="F12" s="7"/>
      <c r="G12" s="1">
        <v>5</v>
      </c>
      <c r="H12" s="5"/>
      <c r="I12" s="1"/>
      <c r="J12" s="1"/>
      <c r="K12" s="29"/>
    </row>
    <row r="13" spans="1:11" s="19" customFormat="1" ht="15.75" customHeight="1">
      <c r="A13" s="73"/>
      <c r="B13" s="1">
        <v>9</v>
      </c>
      <c r="C13" s="13" t="s">
        <v>45</v>
      </c>
      <c r="D13" s="1">
        <v>4</v>
      </c>
      <c r="E13" s="1" t="s">
        <v>34</v>
      </c>
      <c r="F13" s="7"/>
      <c r="G13" s="5">
        <v>4</v>
      </c>
      <c r="H13" s="1"/>
      <c r="I13" s="9"/>
      <c r="J13" s="1"/>
      <c r="K13" s="29"/>
    </row>
    <row r="14" spans="1:11" s="19" customFormat="1" ht="15.75" customHeight="1">
      <c r="A14" s="73"/>
      <c r="B14" s="1">
        <v>10</v>
      </c>
      <c r="C14" s="13" t="s">
        <v>26</v>
      </c>
      <c r="D14" s="1">
        <v>4</v>
      </c>
      <c r="E14" s="1" t="s">
        <v>23</v>
      </c>
      <c r="F14" s="1"/>
      <c r="G14" s="1"/>
      <c r="H14" s="1">
        <v>4</v>
      </c>
      <c r="I14" s="9"/>
      <c r="J14" s="29"/>
      <c r="K14" s="29"/>
    </row>
    <row r="15" spans="1:11" s="19" customFormat="1" ht="15.75" customHeight="1">
      <c r="A15" s="73"/>
      <c r="B15" s="1">
        <v>11</v>
      </c>
      <c r="C15" s="13" t="s">
        <v>76</v>
      </c>
      <c r="D15" s="1">
        <v>4</v>
      </c>
      <c r="E15" s="1" t="s">
        <v>77</v>
      </c>
      <c r="F15" s="10"/>
      <c r="G15" s="5"/>
      <c r="H15" s="5">
        <v>4</v>
      </c>
      <c r="I15" s="6"/>
      <c r="J15" s="5"/>
      <c r="K15" s="29"/>
    </row>
    <row r="16" spans="1:11" s="19" customFormat="1" ht="15.75" customHeight="1">
      <c r="A16" s="73"/>
      <c r="B16" s="1">
        <v>12</v>
      </c>
      <c r="C16" s="13" t="s">
        <v>83</v>
      </c>
      <c r="D16" s="1">
        <v>4</v>
      </c>
      <c r="E16" s="1" t="s">
        <v>23</v>
      </c>
      <c r="F16" s="5"/>
      <c r="G16" s="5"/>
      <c r="H16" s="5">
        <v>4</v>
      </c>
      <c r="I16" s="5"/>
      <c r="J16" s="29"/>
      <c r="K16" s="6"/>
    </row>
    <row r="17" spans="1:11" s="19" customFormat="1" ht="15.75" customHeight="1">
      <c r="A17" s="73"/>
      <c r="B17" s="1">
        <v>13</v>
      </c>
      <c r="C17" s="13" t="s">
        <v>58</v>
      </c>
      <c r="D17" s="1">
        <v>3</v>
      </c>
      <c r="E17" s="1" t="s">
        <v>56</v>
      </c>
      <c r="F17" s="5"/>
      <c r="G17" s="5">
        <v>3</v>
      </c>
      <c r="H17" s="5"/>
      <c r="I17" s="5"/>
      <c r="J17" s="29"/>
      <c r="K17" s="29"/>
    </row>
    <row r="18" spans="1:11" s="19" customFormat="1" ht="15.75" customHeight="1">
      <c r="A18" s="73"/>
      <c r="B18" s="1">
        <v>14</v>
      </c>
      <c r="C18" s="13" t="s">
        <v>24</v>
      </c>
      <c r="D18" s="1">
        <v>4</v>
      </c>
      <c r="E18" s="1" t="s">
        <v>23</v>
      </c>
      <c r="F18" s="1"/>
      <c r="G18" s="1">
        <v>4</v>
      </c>
      <c r="H18" s="1"/>
      <c r="I18" s="1"/>
      <c r="J18" s="29"/>
      <c r="K18" s="29"/>
    </row>
    <row r="19" spans="1:11" s="20" customFormat="1" ht="18" customHeight="1">
      <c r="A19" s="73"/>
      <c r="B19" s="1">
        <v>15</v>
      </c>
      <c r="C19" s="13" t="s">
        <v>54</v>
      </c>
      <c r="D19" s="1">
        <v>5</v>
      </c>
      <c r="E19" s="1" t="s">
        <v>23</v>
      </c>
      <c r="F19" s="1"/>
      <c r="G19" s="19"/>
      <c r="H19" s="1">
        <v>5</v>
      </c>
      <c r="I19" s="1"/>
      <c r="J19" s="29"/>
      <c r="K19" s="29" t="s">
        <v>53</v>
      </c>
    </row>
    <row r="20" spans="1:11" s="19" customFormat="1" ht="15.75" customHeight="1">
      <c r="A20" s="73"/>
      <c r="B20" s="1">
        <v>16</v>
      </c>
      <c r="C20" s="13" t="s">
        <v>60</v>
      </c>
      <c r="D20" s="32">
        <v>4</v>
      </c>
      <c r="E20" s="1" t="s">
        <v>56</v>
      </c>
      <c r="F20" s="1"/>
      <c r="G20" s="1"/>
      <c r="H20" s="1"/>
      <c r="I20" s="1">
        <v>4</v>
      </c>
      <c r="J20" s="29"/>
      <c r="K20" s="29"/>
    </row>
    <row r="21" spans="1:11" s="19" customFormat="1" ht="15.75" customHeight="1">
      <c r="A21" s="74"/>
      <c r="B21" s="4"/>
      <c r="C21" s="3" t="s">
        <v>64</v>
      </c>
      <c r="D21" s="4">
        <f>SUM(D11:D20)</f>
        <v>40</v>
      </c>
      <c r="E21" s="4"/>
      <c r="F21" s="4">
        <f>SUM(F11:F20)</f>
        <v>3</v>
      </c>
      <c r="G21" s="4">
        <f>SUM(G11:G20)</f>
        <v>16</v>
      </c>
      <c r="H21" s="4">
        <f>SUM(H11:H20)</f>
        <v>17</v>
      </c>
      <c r="I21" s="4">
        <f>SUM(I11:I20)</f>
        <v>4</v>
      </c>
      <c r="J21" s="4">
        <f>SUM(J11:J20)</f>
        <v>0</v>
      </c>
      <c r="K21" s="30"/>
    </row>
    <row r="22" spans="1:11" s="19" customFormat="1" ht="15.75" customHeight="1">
      <c r="A22" s="77" t="s">
        <v>8</v>
      </c>
      <c r="B22" s="68">
        <v>17</v>
      </c>
      <c r="C22" s="69" t="s">
        <v>29</v>
      </c>
      <c r="D22" s="70">
        <v>4</v>
      </c>
      <c r="E22" s="70" t="s">
        <v>57</v>
      </c>
      <c r="F22" s="68"/>
      <c r="G22" s="68"/>
      <c r="H22" s="68">
        <v>4</v>
      </c>
      <c r="I22" s="68"/>
      <c r="J22" s="71"/>
      <c r="K22" s="71" t="s">
        <v>87</v>
      </c>
    </row>
    <row r="23" spans="1:11" s="19" customFormat="1" ht="15.75" customHeight="1">
      <c r="A23" s="78"/>
      <c r="B23" s="1">
        <v>18</v>
      </c>
      <c r="C23" s="14" t="s">
        <v>28</v>
      </c>
      <c r="D23" s="12">
        <v>4</v>
      </c>
      <c r="E23" s="12" t="s">
        <v>18</v>
      </c>
      <c r="F23" s="1"/>
      <c r="G23" s="1"/>
      <c r="H23" s="9"/>
      <c r="I23" s="1">
        <v>4</v>
      </c>
      <c r="J23" s="29"/>
      <c r="K23" s="29"/>
    </row>
    <row r="24" spans="1:11" s="19" customFormat="1" ht="15.75" customHeight="1">
      <c r="A24" s="78"/>
      <c r="B24" s="1">
        <v>19</v>
      </c>
      <c r="C24" s="26" t="s">
        <v>59</v>
      </c>
      <c r="D24" s="15">
        <v>4</v>
      </c>
      <c r="E24" s="19" t="s">
        <v>56</v>
      </c>
      <c r="F24" s="1"/>
      <c r="G24" s="1"/>
      <c r="H24" s="1"/>
      <c r="I24" s="32">
        <v>4</v>
      </c>
      <c r="J24" s="29"/>
      <c r="K24" s="29"/>
    </row>
    <row r="25" spans="1:11" s="19" customFormat="1" ht="15.75" customHeight="1">
      <c r="A25" s="78"/>
      <c r="B25" s="1">
        <v>20</v>
      </c>
      <c r="C25" s="13" t="s">
        <v>27</v>
      </c>
      <c r="D25" s="1">
        <v>4</v>
      </c>
      <c r="E25" s="9" t="s">
        <v>25</v>
      </c>
      <c r="F25" s="1"/>
      <c r="G25" s="1"/>
      <c r="H25" s="1"/>
      <c r="I25" s="1">
        <v>4</v>
      </c>
      <c r="J25" s="29"/>
      <c r="K25" s="29"/>
    </row>
    <row r="26" spans="1:11" s="19" customFormat="1" ht="15.75" customHeight="1">
      <c r="A26" s="79"/>
      <c r="B26" s="4"/>
      <c r="C26" s="3" t="s">
        <v>65</v>
      </c>
      <c r="D26" s="4">
        <f>SUM(D22:D25)</f>
        <v>16</v>
      </c>
      <c r="E26" s="4"/>
      <c r="F26" s="4">
        <f>SUM(F22:F25)</f>
        <v>0</v>
      </c>
      <c r="G26" s="4">
        <f t="shared" ref="G26:J26" si="0">SUM(G22:G25)</f>
        <v>0</v>
      </c>
      <c r="H26" s="4">
        <f t="shared" si="0"/>
        <v>4</v>
      </c>
      <c r="I26" s="4">
        <f t="shared" si="0"/>
        <v>12</v>
      </c>
      <c r="J26" s="4">
        <f t="shared" si="0"/>
        <v>0</v>
      </c>
      <c r="K26" s="30"/>
    </row>
    <row r="27" spans="1:11" s="19" customFormat="1" ht="15.75" customHeight="1">
      <c r="A27" s="72" t="s">
        <v>9</v>
      </c>
      <c r="B27" s="1">
        <v>21</v>
      </c>
      <c r="C27" s="8" t="s">
        <v>30</v>
      </c>
      <c r="D27" s="2">
        <v>2</v>
      </c>
      <c r="E27" s="12" t="s">
        <v>18</v>
      </c>
      <c r="F27" s="2"/>
      <c r="G27" s="2"/>
      <c r="H27" s="2"/>
      <c r="I27" s="7">
        <v>2</v>
      </c>
      <c r="J27" s="29"/>
      <c r="K27" s="29"/>
    </row>
    <row r="28" spans="1:11" s="19" customFormat="1" ht="15.75" customHeight="1">
      <c r="A28" s="73"/>
      <c r="B28" s="1">
        <v>22</v>
      </c>
      <c r="C28" s="8" t="s">
        <v>89</v>
      </c>
      <c r="D28" s="2">
        <v>2</v>
      </c>
      <c r="E28" s="12" t="s">
        <v>90</v>
      </c>
      <c r="F28" s="2"/>
      <c r="G28" s="2">
        <v>2</v>
      </c>
      <c r="H28" s="2"/>
      <c r="I28" s="32"/>
      <c r="J28" s="29"/>
      <c r="K28" s="29"/>
    </row>
    <row r="29" spans="1:11" s="19" customFormat="1" ht="15.75" customHeight="1">
      <c r="A29" s="73"/>
      <c r="B29" s="1">
        <v>23</v>
      </c>
      <c r="C29" s="8" t="s">
        <v>31</v>
      </c>
      <c r="D29" s="2">
        <v>1</v>
      </c>
      <c r="E29" s="12" t="s">
        <v>18</v>
      </c>
      <c r="F29" s="2"/>
      <c r="G29" s="2"/>
      <c r="H29" s="2"/>
      <c r="I29" s="2">
        <v>1</v>
      </c>
      <c r="J29" s="29"/>
      <c r="K29" s="29"/>
    </row>
    <row r="30" spans="1:11" s="19" customFormat="1" ht="15.75" customHeight="1">
      <c r="A30" s="74"/>
      <c r="B30" s="4"/>
      <c r="C30" s="11" t="s">
        <v>66</v>
      </c>
      <c r="D30" s="17">
        <f>SUM(D27:D29)</f>
        <v>5</v>
      </c>
      <c r="E30" s="17"/>
      <c r="F30" s="17">
        <f t="shared" ref="F30:J30" si="1">SUM(F27:F29)</f>
        <v>0</v>
      </c>
      <c r="G30" s="17">
        <f t="shared" si="1"/>
        <v>2</v>
      </c>
      <c r="H30" s="17">
        <f t="shared" si="1"/>
        <v>0</v>
      </c>
      <c r="I30" s="17">
        <f t="shared" si="1"/>
        <v>3</v>
      </c>
      <c r="J30" s="17">
        <f t="shared" si="1"/>
        <v>0</v>
      </c>
      <c r="K30" s="30"/>
    </row>
    <row r="31" spans="1:11" s="19" customFormat="1" ht="15.75" customHeight="1">
      <c r="A31" s="61" t="s">
        <v>81</v>
      </c>
      <c r="B31" s="62"/>
      <c r="C31" s="63"/>
      <c r="D31" s="36">
        <f>D30+D26+D21+D10</f>
        <v>80</v>
      </c>
      <c r="E31" s="36"/>
      <c r="F31" s="36">
        <f>F30+F26+F21+F10</f>
        <v>19</v>
      </c>
      <c r="G31" s="36">
        <f>G30+G26+G21+G10</f>
        <v>21</v>
      </c>
      <c r="H31" s="36">
        <f>H30+H26+H21+H10</f>
        <v>21</v>
      </c>
      <c r="I31" s="36">
        <f>I30+I26+I21+I10</f>
        <v>19</v>
      </c>
      <c r="J31" s="36">
        <f>J30+J26+J21+J10</f>
        <v>0</v>
      </c>
      <c r="K31" s="33"/>
    </row>
  </sheetData>
  <mergeCells count="6">
    <mergeCell ref="A27:A30"/>
    <mergeCell ref="A1:K1"/>
    <mergeCell ref="A2:K2"/>
    <mergeCell ref="A4:A10"/>
    <mergeCell ref="A22:A26"/>
    <mergeCell ref="A11:A21"/>
  </mergeCells>
  <phoneticPr fontId="2" type="noConversion"/>
  <conditionalFormatting sqref="C9">
    <cfRule type="duplicateValues" dxfId="0" priority="3"/>
  </conditionalFormatting>
  <printOptions horizontalCentered="1"/>
  <pageMargins left="0.36" right="0.28999999999999998" top="0.22" bottom="0.15" header="0.31496062992125984" footer="0.31496062992125984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C23" activeCellId="1" sqref="C18 C23"/>
    </sheetView>
  </sheetViews>
  <sheetFormatPr defaultRowHeight="12"/>
  <cols>
    <col min="1" max="1" width="11.375" style="52" bestFit="1" customWidth="1"/>
    <col min="2" max="2" width="4.75" style="52" bestFit="1" customWidth="1"/>
    <col min="3" max="3" width="34" style="52" customWidth="1"/>
    <col min="4" max="5" width="4.75" style="52" bestFit="1" customWidth="1"/>
    <col min="6" max="9" width="3.25" style="55" bestFit="1" customWidth="1"/>
    <col min="10" max="10" width="3.125" style="55" bestFit="1" customWidth="1"/>
    <col min="11" max="11" width="9.625" style="52" customWidth="1"/>
    <col min="12" max="16384" width="9" style="52"/>
  </cols>
  <sheetData>
    <row r="1" spans="1:11" ht="18.75">
      <c r="A1" s="75" t="s">
        <v>61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8.75">
      <c r="A2" s="76" t="s">
        <v>79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18" customHeight="1">
      <c r="A3" s="59" t="s">
        <v>0</v>
      </c>
      <c r="B3" s="58" t="s">
        <v>1</v>
      </c>
      <c r="C3" s="58" t="s">
        <v>2</v>
      </c>
      <c r="D3" s="58" t="s">
        <v>3</v>
      </c>
      <c r="E3" s="58" t="s">
        <v>4</v>
      </c>
      <c r="F3" s="58" t="s">
        <v>15</v>
      </c>
      <c r="G3" s="58" t="s">
        <v>11</v>
      </c>
      <c r="H3" s="58" t="s">
        <v>12</v>
      </c>
      <c r="I3" s="58" t="s">
        <v>13</v>
      </c>
      <c r="J3" s="58" t="s">
        <v>16</v>
      </c>
      <c r="K3" s="60" t="s">
        <v>5</v>
      </c>
    </row>
    <row r="4" spans="1:11" ht="18" customHeight="1">
      <c r="A4" s="80" t="s">
        <v>6</v>
      </c>
      <c r="B4" s="38">
        <v>1</v>
      </c>
      <c r="C4" s="53" t="s">
        <v>17</v>
      </c>
      <c r="D4" s="38">
        <v>2</v>
      </c>
      <c r="E4" s="38" t="s">
        <v>32</v>
      </c>
      <c r="F4" s="57">
        <v>2</v>
      </c>
      <c r="G4" s="37"/>
      <c r="H4" s="37"/>
      <c r="I4" s="37"/>
      <c r="J4" s="56"/>
      <c r="K4" s="49"/>
    </row>
    <row r="5" spans="1:11" ht="18" customHeight="1">
      <c r="A5" s="80"/>
      <c r="B5" s="38">
        <v>2</v>
      </c>
      <c r="C5" s="53" t="s">
        <v>37</v>
      </c>
      <c r="D5" s="38">
        <v>4</v>
      </c>
      <c r="E5" s="38" t="s">
        <v>33</v>
      </c>
      <c r="F5" s="57">
        <v>4</v>
      </c>
      <c r="G5" s="57"/>
      <c r="H5" s="57"/>
      <c r="I5" s="57"/>
      <c r="J5" s="56"/>
      <c r="K5" s="49"/>
    </row>
    <row r="6" spans="1:11" ht="18" customHeight="1">
      <c r="A6" s="80"/>
      <c r="B6" s="38">
        <v>3</v>
      </c>
      <c r="C6" s="40" t="s">
        <v>38</v>
      </c>
      <c r="D6" s="39">
        <v>5</v>
      </c>
      <c r="E6" s="38" t="s">
        <v>33</v>
      </c>
      <c r="F6" s="57">
        <v>5</v>
      </c>
      <c r="G6" s="57"/>
      <c r="H6" s="57"/>
      <c r="I6" s="57"/>
      <c r="J6" s="56"/>
      <c r="K6" s="49"/>
    </row>
    <row r="7" spans="1:11" ht="18" customHeight="1">
      <c r="A7" s="80"/>
      <c r="B7" s="38">
        <v>4</v>
      </c>
      <c r="C7" s="40" t="s">
        <v>39</v>
      </c>
      <c r="D7" s="38">
        <v>3</v>
      </c>
      <c r="E7" s="38" t="s">
        <v>33</v>
      </c>
      <c r="F7" s="57"/>
      <c r="G7" s="57">
        <v>3</v>
      </c>
      <c r="H7" s="57"/>
      <c r="I7" s="57"/>
      <c r="J7" s="56"/>
      <c r="K7" s="49"/>
    </row>
    <row r="8" spans="1:11" ht="18" customHeight="1">
      <c r="A8" s="80"/>
      <c r="B8" s="38">
        <v>5</v>
      </c>
      <c r="C8" s="40" t="s">
        <v>40</v>
      </c>
      <c r="D8" s="38">
        <v>4</v>
      </c>
      <c r="E8" s="38" t="s">
        <v>33</v>
      </c>
      <c r="F8" s="57">
        <v>4</v>
      </c>
      <c r="G8" s="57"/>
      <c r="H8" s="57"/>
      <c r="I8" s="57"/>
      <c r="J8" s="56"/>
      <c r="K8" s="49"/>
    </row>
    <row r="9" spans="1:11" ht="18" customHeight="1">
      <c r="A9" s="80"/>
      <c r="B9" s="38">
        <v>6</v>
      </c>
      <c r="C9" s="53" t="s">
        <v>41</v>
      </c>
      <c r="D9" s="38">
        <v>4</v>
      </c>
      <c r="E9" s="38" t="s">
        <v>18</v>
      </c>
      <c r="F9" s="66">
        <v>4</v>
      </c>
      <c r="G9" s="66"/>
      <c r="H9" s="66"/>
      <c r="I9" s="66"/>
      <c r="J9" s="67"/>
      <c r="K9" s="49"/>
    </row>
    <row r="10" spans="1:11" ht="18" customHeight="1">
      <c r="A10" s="80"/>
      <c r="B10" s="41"/>
      <c r="C10" s="42" t="s">
        <v>42</v>
      </c>
      <c r="D10" s="41">
        <f>SUM(D4:D9)</f>
        <v>22</v>
      </c>
      <c r="E10" s="41"/>
      <c r="F10" s="41">
        <f>SUM(F4:F9)</f>
        <v>19</v>
      </c>
      <c r="G10" s="41">
        <f>SUM(G4:G9)</f>
        <v>3</v>
      </c>
      <c r="H10" s="41">
        <f>SUM(H4:H9)</f>
        <v>0</v>
      </c>
      <c r="I10" s="41">
        <f>SUM(I4:I9)</f>
        <v>0</v>
      </c>
      <c r="J10" s="41">
        <f>SUM(J4:J9)</f>
        <v>0</v>
      </c>
      <c r="K10" s="54"/>
    </row>
    <row r="11" spans="1:11" ht="18" customHeight="1">
      <c r="A11" s="81" t="s">
        <v>7</v>
      </c>
      <c r="B11" s="38">
        <v>7</v>
      </c>
      <c r="C11" s="40" t="s">
        <v>43</v>
      </c>
      <c r="D11" s="38">
        <v>3</v>
      </c>
      <c r="E11" s="38" t="s">
        <v>34</v>
      </c>
      <c r="F11" s="38"/>
      <c r="G11" s="38">
        <v>3</v>
      </c>
      <c r="H11" s="38"/>
      <c r="I11" s="38"/>
      <c r="J11" s="56"/>
      <c r="K11" s="49"/>
    </row>
    <row r="12" spans="1:11" ht="18" customHeight="1">
      <c r="A12" s="81"/>
      <c r="B12" s="38">
        <v>8</v>
      </c>
      <c r="C12" s="40" t="s">
        <v>68</v>
      </c>
      <c r="D12" s="56">
        <v>4</v>
      </c>
      <c r="E12" s="38" t="s">
        <v>34</v>
      </c>
      <c r="F12" s="56"/>
      <c r="G12" s="56">
        <v>4</v>
      </c>
      <c r="H12" s="56"/>
      <c r="I12" s="56"/>
      <c r="J12" s="56"/>
      <c r="K12" s="49"/>
    </row>
    <row r="13" spans="1:11" ht="18" customHeight="1">
      <c r="A13" s="81"/>
      <c r="B13" s="38">
        <v>9</v>
      </c>
      <c r="C13" s="40" t="s">
        <v>72</v>
      </c>
      <c r="D13" s="38">
        <v>4</v>
      </c>
      <c r="E13" s="38" t="s">
        <v>34</v>
      </c>
      <c r="F13" s="38"/>
      <c r="G13" s="38"/>
      <c r="H13" s="38">
        <v>4</v>
      </c>
      <c r="I13" s="38"/>
      <c r="J13" s="56"/>
      <c r="K13" s="49"/>
    </row>
    <row r="14" spans="1:11" ht="18" customHeight="1">
      <c r="A14" s="81"/>
      <c r="B14" s="38">
        <v>10</v>
      </c>
      <c r="C14" s="46" t="s">
        <v>78</v>
      </c>
      <c r="D14" s="43">
        <v>4</v>
      </c>
      <c r="E14" s="43" t="s">
        <v>35</v>
      </c>
      <c r="F14" s="38"/>
      <c r="G14" s="38"/>
      <c r="H14" s="38"/>
      <c r="I14" s="38">
        <v>4</v>
      </c>
      <c r="J14" s="44"/>
      <c r="K14" s="49"/>
    </row>
    <row r="15" spans="1:11" ht="18" customHeight="1">
      <c r="A15" s="81"/>
      <c r="B15" s="38">
        <v>11</v>
      </c>
      <c r="C15" s="52" t="s">
        <v>85</v>
      </c>
      <c r="D15" s="64">
        <v>4</v>
      </c>
      <c r="E15" s="38" t="s">
        <v>21</v>
      </c>
      <c r="F15" s="64"/>
      <c r="G15" s="64">
        <v>4</v>
      </c>
      <c r="H15" s="64"/>
      <c r="I15" s="64"/>
      <c r="J15" s="64"/>
      <c r="K15" s="64"/>
    </row>
    <row r="16" spans="1:11" ht="18" customHeight="1">
      <c r="A16" s="81"/>
      <c r="B16" s="38">
        <v>12</v>
      </c>
      <c r="C16" s="40" t="s">
        <v>71</v>
      </c>
      <c r="D16" s="38">
        <v>4</v>
      </c>
      <c r="E16" s="38" t="s">
        <v>34</v>
      </c>
      <c r="F16" s="38"/>
      <c r="G16" s="38"/>
      <c r="H16" s="38">
        <v>4</v>
      </c>
      <c r="I16" s="38"/>
      <c r="J16" s="56"/>
      <c r="K16" s="49"/>
    </row>
    <row r="17" spans="1:11" ht="18" customHeight="1">
      <c r="A17" s="81"/>
      <c r="B17" s="38">
        <v>13</v>
      </c>
      <c r="C17" s="40" t="s">
        <v>69</v>
      </c>
      <c r="D17" s="56">
        <v>3</v>
      </c>
      <c r="E17" s="38" t="s">
        <v>34</v>
      </c>
      <c r="F17" s="56"/>
      <c r="G17" s="56">
        <v>3</v>
      </c>
      <c r="H17" s="56"/>
      <c r="I17" s="56"/>
      <c r="J17" s="56"/>
      <c r="K17" s="49"/>
    </row>
    <row r="18" spans="1:11" ht="18" customHeight="1">
      <c r="A18" s="81"/>
      <c r="B18" s="38">
        <v>14</v>
      </c>
      <c r="C18" s="40" t="s">
        <v>91</v>
      </c>
      <c r="D18" s="56">
        <v>4</v>
      </c>
      <c r="E18" s="38" t="s">
        <v>34</v>
      </c>
      <c r="F18" s="56"/>
      <c r="G18" s="56"/>
      <c r="H18" s="56"/>
      <c r="I18" s="56">
        <v>4</v>
      </c>
      <c r="J18" s="56"/>
      <c r="K18" s="49"/>
    </row>
    <row r="19" spans="1:11" ht="18" customHeight="1">
      <c r="A19" s="81"/>
      <c r="B19" s="38">
        <v>15</v>
      </c>
      <c r="C19" s="40" t="s">
        <v>73</v>
      </c>
      <c r="D19" s="38">
        <v>8</v>
      </c>
      <c r="E19" s="38" t="s">
        <v>34</v>
      </c>
      <c r="F19" s="39"/>
      <c r="G19" s="39"/>
      <c r="H19" s="56"/>
      <c r="I19" s="39">
        <v>8</v>
      </c>
      <c r="J19" s="56"/>
      <c r="K19" s="49"/>
    </row>
    <row r="20" spans="1:11" ht="18" customHeight="1">
      <c r="A20" s="81"/>
      <c r="B20" s="41"/>
      <c r="C20" s="42" t="s">
        <v>46</v>
      </c>
      <c r="D20" s="45">
        <f>SUM(D11:D19)</f>
        <v>38</v>
      </c>
      <c r="E20" s="45"/>
      <c r="F20" s="45">
        <f>SUM(F11:F19)</f>
        <v>0</v>
      </c>
      <c r="G20" s="45">
        <f>SUM(G11:G19)</f>
        <v>14</v>
      </c>
      <c r="H20" s="45">
        <f>SUM(H11:H19)</f>
        <v>8</v>
      </c>
      <c r="I20" s="45">
        <f>SUM(I11:I19)</f>
        <v>16</v>
      </c>
      <c r="J20" s="45">
        <f>SUM(J11:J19)</f>
        <v>0</v>
      </c>
      <c r="K20" s="54"/>
    </row>
    <row r="21" spans="1:11" ht="18" customHeight="1">
      <c r="A21" s="80" t="s">
        <v>8</v>
      </c>
      <c r="B21" s="38">
        <v>16</v>
      </c>
      <c r="C21" s="40" t="s">
        <v>70</v>
      </c>
      <c r="D21" s="38">
        <v>4</v>
      </c>
      <c r="E21" s="43" t="s">
        <v>74</v>
      </c>
      <c r="F21" s="38"/>
      <c r="G21" s="38">
        <v>4</v>
      </c>
      <c r="H21" s="38"/>
      <c r="I21" s="38"/>
      <c r="J21" s="56"/>
      <c r="K21" s="49"/>
    </row>
    <row r="22" spans="1:11" ht="18" customHeight="1">
      <c r="A22" s="80"/>
      <c r="B22" s="38">
        <v>17</v>
      </c>
      <c r="C22" s="49" t="s">
        <v>82</v>
      </c>
      <c r="D22" s="56">
        <v>4</v>
      </c>
      <c r="E22" s="49" t="s">
        <v>84</v>
      </c>
      <c r="F22" s="56"/>
      <c r="G22" s="56"/>
      <c r="H22" s="56">
        <v>4</v>
      </c>
      <c r="I22" s="56"/>
      <c r="J22" s="56"/>
      <c r="K22" s="49"/>
    </row>
    <row r="23" spans="1:11" ht="18" customHeight="1">
      <c r="A23" s="80"/>
      <c r="B23" s="38">
        <v>18</v>
      </c>
      <c r="C23" s="47" t="s">
        <v>92</v>
      </c>
      <c r="D23" s="43">
        <v>4</v>
      </c>
      <c r="E23" s="39" t="s">
        <v>35</v>
      </c>
      <c r="F23" s="38"/>
      <c r="G23" s="38"/>
      <c r="H23" s="56">
        <v>4</v>
      </c>
      <c r="I23" s="38"/>
      <c r="J23" s="56"/>
      <c r="K23" s="49"/>
    </row>
    <row r="24" spans="1:11" ht="18" customHeight="1">
      <c r="A24" s="80"/>
      <c r="B24" s="38">
        <v>19</v>
      </c>
      <c r="C24" s="46" t="s">
        <v>67</v>
      </c>
      <c r="D24" s="38">
        <v>4</v>
      </c>
      <c r="E24" s="38" t="s">
        <v>34</v>
      </c>
      <c r="F24" s="39"/>
      <c r="G24" s="39"/>
      <c r="H24" s="39"/>
      <c r="I24" s="39">
        <v>4</v>
      </c>
      <c r="J24" s="56"/>
      <c r="K24" s="49"/>
    </row>
    <row r="25" spans="1:11" ht="18" customHeight="1">
      <c r="A25" s="80"/>
      <c r="B25" s="41"/>
      <c r="C25" s="48" t="s">
        <v>47</v>
      </c>
      <c r="D25" s="41">
        <f>SUM(D21:D24)</f>
        <v>16</v>
      </c>
      <c r="E25" s="41"/>
      <c r="F25" s="41">
        <f>SUM(F21:F24)</f>
        <v>0</v>
      </c>
      <c r="G25" s="41">
        <f t="shared" ref="G25:J25" si="0">SUM(G21:G24)</f>
        <v>4</v>
      </c>
      <c r="H25" s="41">
        <f t="shared" si="0"/>
        <v>8</v>
      </c>
      <c r="I25" s="41">
        <f t="shared" si="0"/>
        <v>4</v>
      </c>
      <c r="J25" s="41">
        <f t="shared" si="0"/>
        <v>0</v>
      </c>
      <c r="K25" s="54"/>
    </row>
    <row r="26" spans="1:11" ht="18" customHeight="1">
      <c r="A26" s="80" t="s">
        <v>9</v>
      </c>
      <c r="B26" s="38">
        <v>20</v>
      </c>
      <c r="C26" s="49" t="s">
        <v>75</v>
      </c>
      <c r="D26" s="56">
        <v>2</v>
      </c>
      <c r="E26" s="39" t="s">
        <v>36</v>
      </c>
      <c r="F26" s="56"/>
      <c r="G26" s="56"/>
      <c r="H26" s="56">
        <v>2</v>
      </c>
      <c r="I26" s="56"/>
      <c r="J26" s="56"/>
      <c r="K26" s="49"/>
    </row>
    <row r="27" spans="1:11" ht="18" customHeight="1">
      <c r="A27" s="80"/>
      <c r="B27" s="38">
        <v>21</v>
      </c>
      <c r="C27" s="49" t="s">
        <v>86</v>
      </c>
      <c r="D27" s="56">
        <v>2</v>
      </c>
      <c r="E27" s="39" t="s">
        <v>36</v>
      </c>
      <c r="F27" s="39"/>
      <c r="G27" s="39"/>
      <c r="H27" s="39"/>
      <c r="I27" s="39">
        <v>2</v>
      </c>
      <c r="J27" s="56"/>
      <c r="K27" s="49"/>
    </row>
    <row r="28" spans="1:11" ht="18" customHeight="1">
      <c r="A28" s="80"/>
      <c r="B28" s="41"/>
      <c r="C28" s="50" t="s">
        <v>48</v>
      </c>
      <c r="D28" s="51">
        <f>SUM(D26:D27)</f>
        <v>4</v>
      </c>
      <c r="E28" s="51"/>
      <c r="F28" s="51">
        <f t="shared" ref="F28:J28" si="1">SUM(F26:F27)</f>
        <v>0</v>
      </c>
      <c r="G28" s="51">
        <f t="shared" si="1"/>
        <v>0</v>
      </c>
      <c r="H28" s="51">
        <f t="shared" si="1"/>
        <v>2</v>
      </c>
      <c r="I28" s="51">
        <f t="shared" si="1"/>
        <v>2</v>
      </c>
      <c r="J28" s="51">
        <f t="shared" si="1"/>
        <v>0</v>
      </c>
      <c r="K28" s="54"/>
    </row>
    <row r="29" spans="1:11" ht="18" customHeight="1">
      <c r="A29" s="65" t="s">
        <v>80</v>
      </c>
      <c r="B29" s="65"/>
      <c r="C29" s="65"/>
      <c r="D29" s="58">
        <f>D28+D25+D20+D10</f>
        <v>80</v>
      </c>
      <c r="E29" s="58"/>
      <c r="F29" s="58">
        <f>F28+F25+F20+F10</f>
        <v>19</v>
      </c>
      <c r="G29" s="58">
        <f>G28+G25+G20+G10</f>
        <v>21</v>
      </c>
      <c r="H29" s="58">
        <f>H28+H25+H20+H10</f>
        <v>18</v>
      </c>
      <c r="I29" s="58">
        <f>I28+I25+I20+I10</f>
        <v>22</v>
      </c>
      <c r="J29" s="58">
        <f>J28+J25+J20+J10</f>
        <v>0</v>
      </c>
      <c r="K29" s="59"/>
    </row>
    <row r="31" spans="1:11">
      <c r="F31" s="52"/>
      <c r="G31" s="52"/>
      <c r="H31" s="52"/>
      <c r="I31" s="52"/>
      <c r="J31" s="52"/>
    </row>
  </sheetData>
  <mergeCells count="6">
    <mergeCell ref="A21:A25"/>
    <mergeCell ref="A26:A28"/>
    <mergeCell ref="A1:K1"/>
    <mergeCell ref="A2:K2"/>
    <mergeCell ref="A11:A20"/>
    <mergeCell ref="A4:A10"/>
  </mergeCells>
  <phoneticPr fontId="2" type="noConversion"/>
  <printOptions horizontalCentered="1"/>
  <pageMargins left="0.17" right="0.28999999999999998" top="0.74803149606299213" bottom="0.16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2012-03-30T08:49:48Z</cp:lastPrinted>
  <dcterms:created xsi:type="dcterms:W3CDTF">2011-11-22T11:52:28Z</dcterms:created>
  <dcterms:modified xsi:type="dcterms:W3CDTF">2016-04-26T05:00:24Z</dcterms:modified>
</cp:coreProperties>
</file>