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35" windowWidth="19395" windowHeight="7350" activeTab="1"/>
  </bookViews>
  <sheets>
    <sheet name="高起专" sheetId="1" r:id="rId1"/>
    <sheet name="专升本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G9" i="4"/>
  <c r="D9"/>
  <c r="G29" i="1"/>
  <c r="H29"/>
  <c r="I29"/>
  <c r="J29"/>
  <c r="F29"/>
  <c r="D29"/>
  <c r="G25"/>
  <c r="H25"/>
  <c r="I25"/>
  <c r="J25"/>
  <c r="F25"/>
  <c r="D25"/>
  <c r="G20"/>
  <c r="H20"/>
  <c r="I20"/>
  <c r="J20"/>
  <c r="F20"/>
  <c r="D20"/>
  <c r="G11"/>
  <c r="H11"/>
  <c r="I11"/>
  <c r="J11"/>
  <c r="F11"/>
  <c r="D11"/>
  <c r="G28" i="4"/>
  <c r="H28"/>
  <c r="I28"/>
  <c r="J28"/>
  <c r="F28"/>
  <c r="D28"/>
  <c r="G24"/>
  <c r="H24"/>
  <c r="I24"/>
  <c r="J24"/>
  <c r="F24"/>
  <c r="D24"/>
  <c r="G20"/>
  <c r="H20"/>
  <c r="I20"/>
  <c r="J20"/>
  <c r="F20"/>
  <c r="D20"/>
  <c r="H9"/>
  <c r="I9"/>
  <c r="J9"/>
  <c r="F9"/>
  <c r="F30" i="1" l="1"/>
  <c r="J30"/>
  <c r="G30"/>
  <c r="J29" i="4"/>
  <c r="H29"/>
  <c r="I29"/>
  <c r="F29"/>
  <c r="H30" i="1"/>
  <c r="D30"/>
  <c r="I30"/>
  <c r="G29" i="4"/>
  <c r="D29"/>
</calcChain>
</file>

<file path=xl/sharedStrings.xml><?xml version="1.0" encoding="utf-8"?>
<sst xmlns="http://schemas.openxmlformats.org/spreadsheetml/2006/main" count="131" uniqueCount="76">
  <si>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</si>
  <si>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</si>
  <si>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</si>
  <si>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</si>
  <si>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</si>
  <si>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</si>
  <si>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</si>
  <si>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</si>
  <si>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</si>
  <si>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</si>
  <si>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</si>
  <si>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</si>
  <si>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</si>
  <si>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</si>
  <si>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计算机基础</t>
  </si>
  <si>
    <t>大学英语（Ⅰ）</t>
  </si>
  <si>
    <t>考试</t>
  </si>
  <si>
    <t>大学英语（Ⅱ）</t>
  </si>
  <si>
    <t>微积分</t>
  </si>
  <si>
    <t>政治经济学</t>
    <phoneticPr fontId="1" type="noConversion"/>
  </si>
  <si>
    <t>公共基础课已开学分</t>
  </si>
  <si>
    <t>专业必修课</t>
  </si>
  <si>
    <t>经济学基础</t>
  </si>
  <si>
    <t>经济法概论</t>
  </si>
  <si>
    <t>基础会计学</t>
  </si>
  <si>
    <t>国际贸易理论</t>
  </si>
  <si>
    <t>国际贸易实务</t>
  </si>
  <si>
    <t>货币银行学</t>
  </si>
  <si>
    <t>统计学</t>
  </si>
  <si>
    <t>市场营销学</t>
  </si>
  <si>
    <t>专业必修课已开学分</t>
  </si>
  <si>
    <t>专业选修课</t>
  </si>
  <si>
    <t>商务谈判</t>
  </si>
  <si>
    <t>电子商务</t>
  </si>
  <si>
    <t>外贸英语函电</t>
  </si>
  <si>
    <t>证券投资与管理</t>
  </si>
  <si>
    <t>专业选修课已开学分</t>
  </si>
  <si>
    <t>公共选修课</t>
  </si>
  <si>
    <t>公共选修课已开学分</t>
  </si>
  <si>
    <t>各学期学分数</t>
  </si>
  <si>
    <t>合计</t>
  </si>
  <si>
    <t>计算机应用基础</t>
  </si>
  <si>
    <t>大学英语（Ⅲ）</t>
  </si>
  <si>
    <t>毛泽东思想和中国特色社会主义理论体系概论</t>
  </si>
  <si>
    <t>西方经济学</t>
  </si>
  <si>
    <t>国际经济学</t>
  </si>
  <si>
    <t>国际市场营销学</t>
  </si>
  <si>
    <t>国际税收</t>
  </si>
  <si>
    <t>国际商法</t>
  </si>
  <si>
    <t>国际结算</t>
  </si>
  <si>
    <t>财务管理学</t>
  </si>
  <si>
    <t>风险投资管理</t>
  </si>
  <si>
    <t>毕业论文</t>
  </si>
  <si>
    <t>国际金融</t>
  </si>
  <si>
    <t>竞争法</t>
  </si>
  <si>
    <t>经济应用文写作</t>
  </si>
  <si>
    <t>北京语言大学网络教育学院</t>
  </si>
  <si>
    <t>国际经济与贸易专业  高起专层次  教学计划表</t>
    <phoneticPr fontId="1" type="noConversion"/>
  </si>
  <si>
    <t>国际经济与贸易专业  专升本层次  教学计划表</t>
    <phoneticPr fontId="1" type="noConversion"/>
  </si>
  <si>
    <t>公共基础课学分合计</t>
    <phoneticPr fontId="1" type="noConversion"/>
  </si>
  <si>
    <t>专业必修课学分合计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</si>
  <si>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</si>
  <si>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</si>
  <si>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学分总计</t>
    <phoneticPr fontId="1" type="noConversion"/>
  </si>
  <si>
    <t>现代广告学</t>
    <phoneticPr fontId="1" type="noConversion"/>
  </si>
  <si>
    <t>公共关系学</t>
    <phoneticPr fontId="1" type="noConversion"/>
  </si>
  <si>
    <t>人际交往与沟通艺术</t>
    <phoneticPr fontId="1" type="noConversion"/>
  </si>
  <si>
    <t>中国古代物质文化</t>
    <phoneticPr fontId="1" type="noConversion"/>
  </si>
  <si>
    <t>美学</t>
    <phoneticPr fontId="1" type="noConversion"/>
  </si>
  <si>
    <t>公共关系学</t>
    <phoneticPr fontId="1" type="noConversion"/>
  </si>
  <si>
    <t>职业道德与法律</t>
    <phoneticPr fontId="1" type="noConversion"/>
  </si>
  <si>
    <t>考查</t>
    <phoneticPr fontId="1" type="noConversion"/>
  </si>
  <si>
    <t>创业基础与案例分享</t>
    <phoneticPr fontId="1" type="noConversion"/>
  </si>
  <si>
    <t>考查</t>
    <phoneticPr fontId="1" type="noConversion"/>
  </si>
  <si>
    <t xml:space="preserve"> </t>
    <phoneticPr fontId="1" type="noConversion"/>
  </si>
  <si>
    <t>商务英语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</si>
</sst>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3" fillId="3" borderId="1" xfId="2" applyFont="1" applyFill="1" applyBorder="1" applyAlignment="1">
      <alignment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wrapText="1"/>
    </xf>
    <xf numFmtId="0" fontId="3" fillId="3" borderId="1" xfId="2" applyFont="1" applyFill="1" applyBorder="1" applyAlignment="1">
      <alignment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wrapText="1"/>
    </xf>
    <xf numFmtId="0" fontId="3" fillId="4" borderId="1" xfId="2" applyFont="1" applyFill="1" applyBorder="1">
      <alignment vertical="center"/>
    </xf>
    <xf numFmtId="0" fontId="3" fillId="4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>
      <alignment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>
      <alignment vertical="center"/>
    </xf>
    <xf numFmtId="0" fontId="3" fillId="0" borderId="1" xfId="3" applyFont="1" applyFill="1" applyBorder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wrapText="1"/>
    </xf>
    <xf numFmtId="0" fontId="3" fillId="4" borderId="1" xfId="1" applyFont="1" applyFill="1" applyBorder="1">
      <alignment vertical="center"/>
    </xf>
    <xf numFmtId="0" fontId="3" fillId="4" borderId="1" xfId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6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3" fillId="4" borderId="1" xfId="0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3" borderId="1" xfId="4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left" vertical="center"/>
    </xf>
    <xf numFmtId="0" fontId="3" fillId="5" borderId="1" xfId="4" applyFont="1" applyFill="1" applyBorder="1" applyAlignment="1">
      <alignment horizontal="center" vertical="center"/>
    </xf>
    <xf numFmtId="0" fontId="3" fillId="5" borderId="1" xfId="0" applyFont="1" applyFill="1" applyBorder="1">
      <alignment vertical="center"/>
    </xf>
    <xf numFmtId="0" fontId="3" fillId="5" borderId="1" xfId="2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 2" xfId="2"/>
    <cellStyle name="常规 3" xfId="3"/>
    <cellStyle name="常规 3 2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opLeftCell="A7" workbookViewId="0">
      <selection activeCell="F7" sqref="F1:H1048576"/>
    </sheetView>
  </sheetViews>
  <sheetFormatPr defaultRowHeight="13.5"/>
  <cols>
    <col min="1" max="1" width="9.625" style="40" bestFit="1" customWidth="1"/>
    <col min="2" max="2" width="4.75" style="40" bestFit="1" customWidth="1"/>
    <col min="3" max="3" width="36.625" style="40" bestFit="1" customWidth="1"/>
    <col min="4" max="5" width="4.75" style="40" bestFit="1" customWidth="1"/>
    <col min="6" max="9" width="3.25" style="40" bestFit="1" customWidth="1"/>
    <col min="10" max="10" width="3.125" style="40" bestFit="1" customWidth="1"/>
    <col min="11" max="11" width="4.75" style="40" bestFit="1" customWidth="1"/>
    <col min="12" max="16384" width="9" style="40"/>
  </cols>
  <sheetData>
    <row r="1" spans="1:11" ht="18.7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8.75">
      <c r="A2" s="56" t="s">
        <v>57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31" customFormat="1" ht="15.75" customHeight="1">
      <c r="A3" s="36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29" t="s">
        <v>7</v>
      </c>
      <c r="I3" s="29" t="s">
        <v>8</v>
      </c>
      <c r="J3" s="29" t="s">
        <v>9</v>
      </c>
      <c r="K3" s="37" t="s">
        <v>10</v>
      </c>
    </row>
    <row r="4" spans="1:11" s="31" customFormat="1" ht="15.75" customHeight="1">
      <c r="A4" s="60" t="s">
        <v>11</v>
      </c>
      <c r="B4" s="2">
        <v>1</v>
      </c>
      <c r="C4" s="4" t="s">
        <v>12</v>
      </c>
      <c r="D4" s="2">
        <v>2</v>
      </c>
      <c r="E4" s="3" t="s">
        <v>13</v>
      </c>
      <c r="F4" s="2">
        <v>2</v>
      </c>
      <c r="G4" s="2"/>
      <c r="H4" s="2"/>
      <c r="I4" s="2"/>
      <c r="J4" s="11"/>
      <c r="K4" s="30"/>
    </row>
    <row r="5" spans="1:11" s="31" customFormat="1" ht="15.75" customHeight="1">
      <c r="A5" s="61"/>
      <c r="B5" s="47">
        <v>2</v>
      </c>
      <c r="C5" s="48" t="s">
        <v>14</v>
      </c>
      <c r="D5" s="47">
        <v>4</v>
      </c>
      <c r="E5" s="49" t="s">
        <v>16</v>
      </c>
      <c r="F5" s="47">
        <v>4</v>
      </c>
      <c r="G5" s="47"/>
      <c r="H5" s="47"/>
      <c r="I5" s="47"/>
      <c r="J5" s="50"/>
      <c r="K5" s="50"/>
    </row>
    <row r="6" spans="1:11" s="31" customFormat="1" ht="15.75" customHeight="1">
      <c r="A6" s="61"/>
      <c r="B6" s="2">
        <v>3</v>
      </c>
      <c r="C6" s="7" t="s">
        <v>18</v>
      </c>
      <c r="D6" s="3">
        <v>5</v>
      </c>
      <c r="E6" s="2" t="s">
        <v>16</v>
      </c>
      <c r="F6" s="2">
        <v>5</v>
      </c>
      <c r="G6" s="2"/>
      <c r="H6" s="2"/>
      <c r="I6" s="2"/>
      <c r="J6" s="30"/>
      <c r="K6" s="30"/>
    </row>
    <row r="7" spans="1:11" s="31" customFormat="1" ht="15.75" customHeight="1">
      <c r="A7" s="61"/>
      <c r="B7" s="2">
        <v>4</v>
      </c>
      <c r="C7" s="4" t="s">
        <v>15</v>
      </c>
      <c r="D7" s="2">
        <v>3</v>
      </c>
      <c r="E7" s="13" t="s">
        <v>16</v>
      </c>
      <c r="F7" s="2">
        <v>3</v>
      </c>
      <c r="G7" s="2"/>
      <c r="H7" s="2"/>
      <c r="I7" s="2"/>
      <c r="J7" s="30"/>
      <c r="K7" s="30"/>
    </row>
    <row r="8" spans="1:11" s="31" customFormat="1" ht="15.75" customHeight="1">
      <c r="A8" s="61"/>
      <c r="B8" s="2">
        <v>5</v>
      </c>
      <c r="C8" s="4" t="s">
        <v>17</v>
      </c>
      <c r="D8" s="2">
        <v>3</v>
      </c>
      <c r="E8" s="2" t="s">
        <v>16</v>
      </c>
      <c r="F8" s="2"/>
      <c r="G8" s="2">
        <v>3</v>
      </c>
      <c r="H8" s="2"/>
      <c r="I8" s="2"/>
      <c r="J8" s="30"/>
      <c r="K8" s="30"/>
    </row>
    <row r="9" spans="1:11" s="31" customFormat="1" ht="15.75" customHeight="1">
      <c r="A9" s="61"/>
      <c r="B9" s="2">
        <v>6</v>
      </c>
      <c r="C9" s="4" t="s">
        <v>70</v>
      </c>
      <c r="D9" s="2">
        <v>2</v>
      </c>
      <c r="E9" s="2" t="s">
        <v>71</v>
      </c>
      <c r="F9" s="2">
        <v>2</v>
      </c>
      <c r="G9" s="3"/>
      <c r="H9" s="3"/>
      <c r="I9" s="3"/>
      <c r="J9" s="3"/>
      <c r="K9" s="30"/>
    </row>
    <row r="10" spans="1:11" s="31" customFormat="1" ht="15.75" customHeight="1">
      <c r="A10" s="61"/>
      <c r="B10" s="2">
        <v>7</v>
      </c>
      <c r="C10" s="42" t="s">
        <v>19</v>
      </c>
      <c r="D10" s="41">
        <v>3</v>
      </c>
      <c r="E10" s="41" t="s">
        <v>13</v>
      </c>
      <c r="F10" s="41"/>
      <c r="G10" s="43">
        <v>3</v>
      </c>
      <c r="H10" s="44"/>
      <c r="I10" s="44"/>
      <c r="J10" s="45"/>
      <c r="K10" s="45"/>
    </row>
    <row r="11" spans="1:11" s="31" customFormat="1" ht="15.75" customHeight="1">
      <c r="A11" s="62"/>
      <c r="B11" s="6"/>
      <c r="C11" s="5" t="s">
        <v>20</v>
      </c>
      <c r="D11" s="6">
        <f>SUM(D4:D10)</f>
        <v>22</v>
      </c>
      <c r="E11" s="6"/>
      <c r="F11" s="6">
        <f>SUM(F4:F10)</f>
        <v>16</v>
      </c>
      <c r="G11" s="6">
        <f>SUM(G4:G10)</f>
        <v>6</v>
      </c>
      <c r="H11" s="6">
        <f>SUM(H4:H10)</f>
        <v>0</v>
      </c>
      <c r="I11" s="6">
        <f>SUM(I4:I10)</f>
        <v>0</v>
      </c>
      <c r="J11" s="6">
        <f>SUM(J4:J10)</f>
        <v>0</v>
      </c>
      <c r="K11" s="33"/>
    </row>
    <row r="12" spans="1:11" s="31" customFormat="1" ht="15.75" customHeight="1">
      <c r="A12" s="63" t="s">
        <v>21</v>
      </c>
      <c r="B12" s="47">
        <v>8</v>
      </c>
      <c r="C12" s="48" t="s">
        <v>22</v>
      </c>
      <c r="D12" s="47">
        <v>4</v>
      </c>
      <c r="E12" s="51" t="s">
        <v>13</v>
      </c>
      <c r="F12" s="47">
        <v>4</v>
      </c>
      <c r="G12" s="47"/>
      <c r="H12" s="47"/>
      <c r="I12" s="47"/>
      <c r="J12" s="50"/>
      <c r="K12" s="50"/>
    </row>
    <row r="13" spans="1:11" s="31" customFormat="1" ht="15.75" customHeight="1">
      <c r="A13" s="64"/>
      <c r="B13" s="2">
        <v>9</v>
      </c>
      <c r="C13" s="4" t="s">
        <v>23</v>
      </c>
      <c r="D13" s="2">
        <v>4</v>
      </c>
      <c r="E13" s="3" t="s">
        <v>13</v>
      </c>
      <c r="F13" s="2"/>
      <c r="G13" s="2">
        <v>4</v>
      </c>
      <c r="H13" s="2"/>
      <c r="I13" s="2"/>
      <c r="J13" s="30"/>
      <c r="K13" s="30"/>
    </row>
    <row r="14" spans="1:11" s="31" customFormat="1" ht="15.75" customHeight="1">
      <c r="A14" s="64"/>
      <c r="B14" s="2">
        <v>10</v>
      </c>
      <c r="C14" s="7" t="s">
        <v>24</v>
      </c>
      <c r="D14" s="3">
        <v>4</v>
      </c>
      <c r="E14" s="3" t="s">
        <v>16</v>
      </c>
      <c r="F14" s="2"/>
      <c r="G14" s="2">
        <v>4</v>
      </c>
      <c r="H14" s="30"/>
      <c r="I14" s="2"/>
      <c r="J14" s="30"/>
      <c r="K14" s="30"/>
    </row>
    <row r="15" spans="1:11" s="31" customFormat="1" ht="15.75" customHeight="1">
      <c r="A15" s="64"/>
      <c r="B15" s="2">
        <v>11</v>
      </c>
      <c r="C15" s="7" t="s">
        <v>25</v>
      </c>
      <c r="D15" s="3">
        <v>5</v>
      </c>
      <c r="E15" s="3" t="s">
        <v>16</v>
      </c>
      <c r="F15" s="2"/>
      <c r="G15" s="2">
        <v>5</v>
      </c>
      <c r="H15" s="2"/>
      <c r="I15" s="2"/>
      <c r="J15" s="30"/>
      <c r="K15" s="30"/>
    </row>
    <row r="16" spans="1:11" s="31" customFormat="1" ht="15.75" customHeight="1">
      <c r="A16" s="64"/>
      <c r="B16" s="2">
        <v>12</v>
      </c>
      <c r="C16" s="7" t="s">
        <v>26</v>
      </c>
      <c r="D16" s="3">
        <v>5</v>
      </c>
      <c r="E16" s="3" t="s">
        <v>16</v>
      </c>
      <c r="F16" s="2"/>
      <c r="G16" s="2"/>
      <c r="H16" s="2">
        <v>5</v>
      </c>
      <c r="I16" s="2"/>
      <c r="J16" s="30"/>
      <c r="K16" s="30"/>
    </row>
    <row r="17" spans="1:11" s="31" customFormat="1" ht="15.75" customHeight="1">
      <c r="A17" s="64"/>
      <c r="B17" s="2">
        <v>13</v>
      </c>
      <c r="C17" s="7" t="s">
        <v>27</v>
      </c>
      <c r="D17" s="3">
        <v>6</v>
      </c>
      <c r="E17" s="3" t="s">
        <v>16</v>
      </c>
      <c r="F17" s="2"/>
      <c r="G17" s="11"/>
      <c r="H17" s="2">
        <v>6</v>
      </c>
      <c r="I17" s="2"/>
      <c r="J17" s="30"/>
      <c r="K17" s="30"/>
    </row>
    <row r="18" spans="1:11" s="31" customFormat="1" ht="15.75" customHeight="1">
      <c r="A18" s="64"/>
      <c r="B18" s="2">
        <v>14</v>
      </c>
      <c r="C18" s="7" t="s">
        <v>28</v>
      </c>
      <c r="D18" s="8">
        <v>5</v>
      </c>
      <c r="E18" s="3" t="s">
        <v>16</v>
      </c>
      <c r="F18" s="3"/>
      <c r="G18" s="3"/>
      <c r="H18" s="3">
        <v>5</v>
      </c>
      <c r="I18" s="3"/>
      <c r="J18" s="30"/>
      <c r="K18" s="30"/>
    </row>
    <row r="19" spans="1:11" s="31" customFormat="1" ht="15.75" customHeight="1">
      <c r="A19" s="64"/>
      <c r="B19" s="2">
        <v>15</v>
      </c>
      <c r="C19" s="4" t="s">
        <v>29</v>
      </c>
      <c r="D19" s="3">
        <v>4</v>
      </c>
      <c r="E19" s="2" t="s">
        <v>13</v>
      </c>
      <c r="F19" s="2"/>
      <c r="G19" s="2"/>
      <c r="H19" s="2"/>
      <c r="I19" s="13">
        <v>4</v>
      </c>
      <c r="J19" s="30"/>
      <c r="K19" s="30"/>
    </row>
    <row r="20" spans="1:11" s="31" customFormat="1" ht="15.75" customHeight="1">
      <c r="A20" s="65"/>
      <c r="B20" s="10"/>
      <c r="C20" s="9" t="s">
        <v>30</v>
      </c>
      <c r="D20" s="10">
        <f>SUM(D12:D19)</f>
        <v>37</v>
      </c>
      <c r="E20" s="46"/>
      <c r="F20" s="10">
        <f>SUM(F12:F19)</f>
        <v>4</v>
      </c>
      <c r="G20" s="10">
        <f t="shared" ref="G20:J20" si="0">SUM(G12:G19)</f>
        <v>13</v>
      </c>
      <c r="H20" s="10">
        <f t="shared" si="0"/>
        <v>16</v>
      </c>
      <c r="I20" s="10">
        <f t="shared" si="0"/>
        <v>4</v>
      </c>
      <c r="J20" s="10">
        <f t="shared" si="0"/>
        <v>0</v>
      </c>
      <c r="K20" s="33"/>
    </row>
    <row r="21" spans="1:11" s="31" customFormat="1" ht="15.75" customHeight="1">
      <c r="A21" s="60" t="s">
        <v>31</v>
      </c>
      <c r="B21" s="11">
        <v>16</v>
      </c>
      <c r="C21" s="12" t="s">
        <v>32</v>
      </c>
      <c r="D21" s="13">
        <v>4</v>
      </c>
      <c r="E21" s="13" t="s">
        <v>13</v>
      </c>
      <c r="F21" s="30"/>
      <c r="G21" s="13"/>
      <c r="H21" s="30"/>
      <c r="I21" s="13">
        <v>4</v>
      </c>
      <c r="J21" s="30"/>
      <c r="K21" s="30"/>
    </row>
    <row r="22" spans="1:11" s="31" customFormat="1" ht="15.75" customHeight="1">
      <c r="A22" s="61"/>
      <c r="B22" s="3">
        <v>17</v>
      </c>
      <c r="C22" s="4" t="s">
        <v>33</v>
      </c>
      <c r="D22" s="2">
        <v>4</v>
      </c>
      <c r="E22" s="3" t="s">
        <v>13</v>
      </c>
      <c r="F22" s="2"/>
      <c r="G22" s="2"/>
      <c r="H22" s="2"/>
      <c r="I22" s="2">
        <v>4</v>
      </c>
      <c r="J22" s="30"/>
      <c r="K22" s="30"/>
    </row>
    <row r="23" spans="1:11" s="31" customFormat="1" ht="15.75" customHeight="1">
      <c r="A23" s="61"/>
      <c r="B23" s="11">
        <v>18</v>
      </c>
      <c r="C23" s="4" t="s">
        <v>34</v>
      </c>
      <c r="D23" s="2">
        <v>3</v>
      </c>
      <c r="E23" s="3" t="s">
        <v>13</v>
      </c>
      <c r="F23" s="2"/>
      <c r="G23" s="2"/>
      <c r="H23" s="2"/>
      <c r="I23" s="11">
        <v>3</v>
      </c>
      <c r="J23" s="30"/>
      <c r="K23" s="30"/>
    </row>
    <row r="24" spans="1:11" s="31" customFormat="1" ht="15.75" customHeight="1">
      <c r="A24" s="61"/>
      <c r="B24" s="3">
        <v>19</v>
      </c>
      <c r="C24" s="7" t="s">
        <v>35</v>
      </c>
      <c r="D24" s="3">
        <v>4</v>
      </c>
      <c r="E24" s="3" t="s">
        <v>13</v>
      </c>
      <c r="F24" s="2"/>
      <c r="G24" s="2"/>
      <c r="H24" s="2">
        <v>4</v>
      </c>
      <c r="I24" s="2"/>
      <c r="J24" s="30"/>
      <c r="K24" s="30"/>
    </row>
    <row r="25" spans="1:11" s="31" customFormat="1" ht="15.75" customHeight="1">
      <c r="A25" s="62"/>
      <c r="B25" s="10"/>
      <c r="C25" s="5" t="s">
        <v>36</v>
      </c>
      <c r="D25" s="10">
        <f>SUM(D21:D24)</f>
        <v>15</v>
      </c>
      <c r="E25" s="15"/>
      <c r="F25" s="10">
        <f>SUM(F21:F24)</f>
        <v>0</v>
      </c>
      <c r="G25" s="10">
        <f t="shared" ref="G25:J25" si="1">SUM(G21:G24)</f>
        <v>0</v>
      </c>
      <c r="H25" s="10">
        <f t="shared" si="1"/>
        <v>4</v>
      </c>
      <c r="I25" s="10">
        <f t="shared" si="1"/>
        <v>11</v>
      </c>
      <c r="J25" s="10">
        <f t="shared" si="1"/>
        <v>0</v>
      </c>
      <c r="K25" s="33"/>
    </row>
    <row r="26" spans="1:11" s="31" customFormat="1" ht="15.75" customHeight="1">
      <c r="A26" s="57" t="s">
        <v>37</v>
      </c>
      <c r="B26" s="3">
        <v>20</v>
      </c>
      <c r="C26" s="1" t="s">
        <v>64</v>
      </c>
      <c r="D26" s="3">
        <v>1</v>
      </c>
      <c r="E26" s="13" t="s">
        <v>13</v>
      </c>
      <c r="F26" s="3"/>
      <c r="G26" s="3">
        <v>1</v>
      </c>
      <c r="H26" s="3"/>
      <c r="I26" s="3"/>
      <c r="J26" s="3"/>
      <c r="K26" s="30"/>
    </row>
    <row r="27" spans="1:11" s="31" customFormat="1" ht="15.75" customHeight="1">
      <c r="A27" s="58"/>
      <c r="B27" s="3">
        <v>21</v>
      </c>
      <c r="C27" s="1" t="s">
        <v>65</v>
      </c>
      <c r="D27" s="3">
        <v>2</v>
      </c>
      <c r="E27" s="3" t="s">
        <v>13</v>
      </c>
      <c r="F27" s="3"/>
      <c r="G27" s="3"/>
      <c r="H27" s="3">
        <v>2</v>
      </c>
      <c r="I27" s="3"/>
      <c r="J27" s="3"/>
      <c r="K27" s="30"/>
    </row>
    <row r="28" spans="1:11" s="31" customFormat="1" ht="15.75" customHeight="1">
      <c r="A28" s="58"/>
      <c r="B28" s="3">
        <v>22</v>
      </c>
      <c r="C28" s="1" t="s">
        <v>66</v>
      </c>
      <c r="D28" s="3">
        <v>3</v>
      </c>
      <c r="E28" s="3" t="s">
        <v>13</v>
      </c>
      <c r="F28" s="3"/>
      <c r="G28" s="3"/>
      <c r="H28" s="3"/>
      <c r="I28" s="3">
        <v>3</v>
      </c>
      <c r="J28" s="3"/>
      <c r="K28" s="30"/>
    </row>
    <row r="29" spans="1:11" s="31" customFormat="1" ht="15.75" customHeight="1">
      <c r="A29" s="59"/>
      <c r="B29" s="10"/>
      <c r="C29" s="5" t="s">
        <v>38</v>
      </c>
      <c r="D29" s="32">
        <f>SUM(D26:D28)</f>
        <v>6</v>
      </c>
      <c r="E29" s="15"/>
      <c r="F29" s="32">
        <f>SUM(F26:F28)</f>
        <v>0</v>
      </c>
      <c r="G29" s="32">
        <f t="shared" ref="G29:J29" si="2">SUM(G26:G28)</f>
        <v>1</v>
      </c>
      <c r="H29" s="32">
        <f t="shared" si="2"/>
        <v>2</v>
      </c>
      <c r="I29" s="32">
        <f t="shared" si="2"/>
        <v>3</v>
      </c>
      <c r="J29" s="32">
        <f t="shared" si="2"/>
        <v>0</v>
      </c>
      <c r="K29" s="33"/>
    </row>
    <row r="30" spans="1:11" s="31" customFormat="1" ht="15.75" customHeight="1">
      <c r="A30" s="52" t="s">
        <v>63</v>
      </c>
      <c r="B30" s="53"/>
      <c r="C30" s="54"/>
      <c r="D30" s="17">
        <f>D29+D25+D20+D11</f>
        <v>80</v>
      </c>
      <c r="E30" s="16"/>
      <c r="F30" s="17">
        <f>F29+F25+F20+F11</f>
        <v>20</v>
      </c>
      <c r="G30" s="17">
        <f t="shared" ref="G30:J30" si="3">G29+G25+G20+G11</f>
        <v>20</v>
      </c>
      <c r="H30" s="17">
        <f t="shared" si="3"/>
        <v>22</v>
      </c>
      <c r="I30" s="17">
        <f t="shared" si="3"/>
        <v>18</v>
      </c>
      <c r="J30" s="17">
        <f t="shared" si="3"/>
        <v>0</v>
      </c>
      <c r="K30" s="36"/>
    </row>
  </sheetData>
  <mergeCells count="6">
    <mergeCell ref="A1:K1"/>
    <mergeCell ref="A2:K2"/>
    <mergeCell ref="A26:A29"/>
    <mergeCell ref="A21:A25"/>
    <mergeCell ref="A12:A20"/>
    <mergeCell ref="A4:A11"/>
  </mergeCells>
  <phoneticPr fontId="1" type="noConversion"/>
  <conditionalFormatting sqref="C10:C29 C3:C8">
    <cfRule type="duplicateValues" dxfId="2" priority="5"/>
  </conditionalFormatting>
  <conditionalFormatting sqref="C9">
    <cfRule type="duplicateValues" dxfId="1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C17" sqref="C17"/>
    </sheetView>
  </sheetViews>
  <sheetFormatPr defaultRowHeight="13.5"/>
  <cols>
    <col min="1" max="1" width="11.375" bestFit="1" customWidth="1"/>
    <col min="2" max="2" width="4.75" bestFit="1" customWidth="1"/>
    <col min="3" max="3" width="36.625" bestFit="1" customWidth="1"/>
    <col min="4" max="5" width="4.75" bestFit="1" customWidth="1"/>
    <col min="6" max="9" width="3.25" style="39" bestFit="1" customWidth="1"/>
    <col min="10" max="10" width="3.125" style="39" bestFit="1" customWidth="1"/>
    <col min="11" max="11" width="4.75" bestFit="1" customWidth="1"/>
  </cols>
  <sheetData>
    <row r="1" spans="1:11" ht="18.7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8.75">
      <c r="A2" s="56" t="s">
        <v>58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31" customFormat="1" ht="15.75" customHeight="1">
      <c r="A3" s="36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29" t="s">
        <v>7</v>
      </c>
      <c r="I3" s="29" t="s">
        <v>8</v>
      </c>
      <c r="J3" s="29" t="s">
        <v>9</v>
      </c>
      <c r="K3" s="37" t="s">
        <v>10</v>
      </c>
    </row>
    <row r="4" spans="1:11" s="31" customFormat="1" ht="15.75" customHeight="1">
      <c r="A4" s="69" t="s">
        <v>11</v>
      </c>
      <c r="B4" s="2">
        <v>1</v>
      </c>
      <c r="C4" s="4" t="s">
        <v>12</v>
      </c>
      <c r="D4" s="2">
        <v>2</v>
      </c>
      <c r="E4" s="3" t="s">
        <v>13</v>
      </c>
      <c r="F4" s="3">
        <v>2</v>
      </c>
      <c r="G4" s="3"/>
      <c r="H4" s="3"/>
      <c r="I4" s="18"/>
      <c r="J4" s="11"/>
      <c r="K4" s="30"/>
    </row>
    <row r="5" spans="1:11" s="31" customFormat="1" ht="15.75" customHeight="1">
      <c r="A5" s="70"/>
      <c r="B5" s="2">
        <v>2</v>
      </c>
      <c r="C5" s="4" t="s">
        <v>41</v>
      </c>
      <c r="D5" s="2">
        <v>4</v>
      </c>
      <c r="E5" s="2" t="s">
        <v>16</v>
      </c>
      <c r="F5" s="3">
        <v>4</v>
      </c>
      <c r="G5" s="3"/>
      <c r="H5" s="3"/>
      <c r="I5" s="18"/>
      <c r="J5" s="11"/>
      <c r="K5" s="30"/>
    </row>
    <row r="6" spans="1:11" s="31" customFormat="1" ht="15.75" customHeight="1">
      <c r="A6" s="70"/>
      <c r="B6" s="2">
        <v>3</v>
      </c>
      <c r="C6" s="4" t="s">
        <v>42</v>
      </c>
      <c r="D6" s="3">
        <v>4</v>
      </c>
      <c r="E6" s="2" t="s">
        <v>16</v>
      </c>
      <c r="F6" s="18">
        <v>4</v>
      </c>
      <c r="G6" s="3"/>
      <c r="H6" s="3"/>
      <c r="I6" s="18"/>
      <c r="J6" s="11"/>
      <c r="K6" s="30"/>
    </row>
    <row r="7" spans="1:11" s="31" customFormat="1" ht="15.75" customHeight="1">
      <c r="A7" s="70"/>
      <c r="B7" s="2">
        <v>4</v>
      </c>
      <c r="C7" s="4" t="s">
        <v>43</v>
      </c>
      <c r="D7" s="2">
        <v>2</v>
      </c>
      <c r="E7" s="2" t="s">
        <v>13</v>
      </c>
      <c r="F7" s="3"/>
      <c r="G7" s="3">
        <v>2</v>
      </c>
      <c r="H7" s="3"/>
      <c r="I7" s="18"/>
      <c r="J7" s="11"/>
      <c r="K7" s="30"/>
    </row>
    <row r="8" spans="1:11" s="31" customFormat="1" ht="15.75" customHeight="1">
      <c r="A8" s="70"/>
      <c r="B8" s="2">
        <v>5</v>
      </c>
      <c r="C8" s="4" t="s">
        <v>72</v>
      </c>
      <c r="D8" s="2">
        <v>2</v>
      </c>
      <c r="E8" s="2" t="s">
        <v>73</v>
      </c>
      <c r="F8" s="3" t="s">
        <v>74</v>
      </c>
      <c r="G8" s="3">
        <v>2</v>
      </c>
      <c r="H8" s="3"/>
      <c r="I8" s="18"/>
      <c r="J8" s="11"/>
      <c r="K8" s="30"/>
    </row>
    <row r="9" spans="1:11" s="31" customFormat="1" ht="15.75" customHeight="1">
      <c r="A9" s="71"/>
      <c r="B9" s="6"/>
      <c r="C9" s="19" t="s">
        <v>59</v>
      </c>
      <c r="D9" s="6">
        <f>SUM(D4:D8)</f>
        <v>14</v>
      </c>
      <c r="E9" s="6"/>
      <c r="F9" s="6">
        <f>SUM(F4:F7)</f>
        <v>10</v>
      </c>
      <c r="G9" s="6">
        <f>SUM(G7:G8)</f>
        <v>4</v>
      </c>
      <c r="H9" s="6">
        <f>SUM(H4:H7)</f>
        <v>0</v>
      </c>
      <c r="I9" s="6">
        <f>SUM(I4:I7)</f>
        <v>0</v>
      </c>
      <c r="J9" s="6">
        <f>SUM(J4:J7)</f>
        <v>0</v>
      </c>
      <c r="K9" s="33"/>
    </row>
    <row r="10" spans="1:11" s="31" customFormat="1" ht="15.75" customHeight="1">
      <c r="A10" s="57" t="s">
        <v>21</v>
      </c>
      <c r="B10" s="2">
        <v>6</v>
      </c>
      <c r="C10" s="7" t="s">
        <v>44</v>
      </c>
      <c r="D10" s="2">
        <v>5</v>
      </c>
      <c r="E10" s="3" t="s">
        <v>16</v>
      </c>
      <c r="F10" s="3">
        <v>5</v>
      </c>
      <c r="G10" s="34"/>
      <c r="H10" s="3"/>
      <c r="I10" s="3"/>
      <c r="J10" s="11"/>
      <c r="K10" s="30"/>
    </row>
    <row r="11" spans="1:11" s="31" customFormat="1" ht="15.75" customHeight="1">
      <c r="A11" s="58"/>
      <c r="B11" s="2">
        <v>7</v>
      </c>
      <c r="C11" s="20" t="s">
        <v>45</v>
      </c>
      <c r="D11" s="18">
        <v>5</v>
      </c>
      <c r="E11" s="18" t="s">
        <v>13</v>
      </c>
      <c r="F11" s="34">
        <v>5</v>
      </c>
      <c r="G11" s="18"/>
      <c r="H11" s="18"/>
      <c r="I11" s="18"/>
      <c r="J11" s="11"/>
      <c r="K11" s="30"/>
    </row>
    <row r="12" spans="1:11" s="31" customFormat="1" ht="15.75" customHeight="1">
      <c r="A12" s="58"/>
      <c r="B12" s="2">
        <v>8</v>
      </c>
      <c r="C12" s="20" t="s">
        <v>46</v>
      </c>
      <c r="D12" s="18">
        <v>5</v>
      </c>
      <c r="E12" s="21" t="s">
        <v>13</v>
      </c>
      <c r="F12" s="18"/>
      <c r="G12" s="11">
        <v>5</v>
      </c>
      <c r="H12" s="18"/>
      <c r="I12" s="18"/>
      <c r="J12" s="11"/>
      <c r="K12" s="30"/>
    </row>
    <row r="13" spans="1:11" s="31" customFormat="1" ht="15.75" customHeight="1">
      <c r="A13" s="58"/>
      <c r="B13" s="2">
        <v>9</v>
      </c>
      <c r="C13" s="20" t="s">
        <v>47</v>
      </c>
      <c r="D13" s="18">
        <v>4</v>
      </c>
      <c r="E13" s="18" t="s">
        <v>16</v>
      </c>
      <c r="F13" s="18"/>
      <c r="G13" s="18">
        <v>4</v>
      </c>
      <c r="H13" s="18"/>
      <c r="I13" s="18"/>
      <c r="J13" s="11"/>
      <c r="K13" s="30"/>
    </row>
    <row r="14" spans="1:11" s="31" customFormat="1" ht="15.75" customHeight="1">
      <c r="A14" s="58"/>
      <c r="B14" s="2">
        <v>10</v>
      </c>
      <c r="C14" s="20" t="s">
        <v>48</v>
      </c>
      <c r="D14" s="18">
        <v>5</v>
      </c>
      <c r="E14" s="18" t="s">
        <v>16</v>
      </c>
      <c r="F14" s="18"/>
      <c r="G14" s="18"/>
      <c r="H14" s="18">
        <v>5</v>
      </c>
      <c r="I14" s="18"/>
      <c r="J14" s="11"/>
      <c r="K14" s="30"/>
    </row>
    <row r="15" spans="1:11" s="31" customFormat="1" ht="15.75" customHeight="1">
      <c r="A15" s="58"/>
      <c r="B15" s="2">
        <v>11</v>
      </c>
      <c r="C15" s="20" t="s">
        <v>49</v>
      </c>
      <c r="D15" s="18">
        <v>4</v>
      </c>
      <c r="E15" s="18" t="s">
        <v>16</v>
      </c>
      <c r="F15" s="18"/>
      <c r="G15" s="18"/>
      <c r="H15" s="11"/>
      <c r="I15" s="18">
        <v>4</v>
      </c>
      <c r="J15" s="11"/>
      <c r="K15" s="30"/>
    </row>
    <row r="16" spans="1:11" s="31" customFormat="1" ht="15.75" customHeight="1">
      <c r="A16" s="58"/>
      <c r="B16" s="2">
        <v>12</v>
      </c>
      <c r="C16" s="22" t="s">
        <v>50</v>
      </c>
      <c r="D16" s="14">
        <v>6</v>
      </c>
      <c r="E16" s="18" t="s">
        <v>16</v>
      </c>
      <c r="F16" s="18"/>
      <c r="G16" s="18">
        <v>6</v>
      </c>
      <c r="H16" s="18"/>
      <c r="I16" s="18"/>
      <c r="J16" s="11"/>
      <c r="K16" s="30"/>
    </row>
    <row r="17" spans="1:11" s="31" customFormat="1" ht="15.75" customHeight="1">
      <c r="A17" s="58"/>
      <c r="B17" s="2">
        <v>13</v>
      </c>
      <c r="C17" s="20" t="s">
        <v>75</v>
      </c>
      <c r="D17" s="14">
        <v>4</v>
      </c>
      <c r="E17" s="3" t="s">
        <v>13</v>
      </c>
      <c r="F17" s="18"/>
      <c r="G17" s="18"/>
      <c r="H17" s="18">
        <v>4</v>
      </c>
      <c r="I17" s="18"/>
      <c r="J17" s="11"/>
      <c r="K17" s="30"/>
    </row>
    <row r="18" spans="1:11" s="31" customFormat="1" ht="15.75" customHeight="1">
      <c r="A18" s="58"/>
      <c r="B18" s="2">
        <v>14</v>
      </c>
      <c r="C18" s="20" t="s">
        <v>51</v>
      </c>
      <c r="D18" s="18">
        <v>4</v>
      </c>
      <c r="E18" s="21" t="s">
        <v>13</v>
      </c>
      <c r="F18" s="18"/>
      <c r="G18" s="34"/>
      <c r="H18" s="11"/>
      <c r="I18" s="18">
        <v>4</v>
      </c>
      <c r="J18" s="11"/>
      <c r="K18" s="30"/>
    </row>
    <row r="19" spans="1:11" s="31" customFormat="1" ht="15.75" customHeight="1">
      <c r="A19" s="58"/>
      <c r="B19" s="2">
        <v>15</v>
      </c>
      <c r="C19" s="22" t="s">
        <v>52</v>
      </c>
      <c r="D19" s="14">
        <v>8</v>
      </c>
      <c r="E19" s="14"/>
      <c r="F19" s="18"/>
      <c r="G19" s="18"/>
      <c r="H19" s="18"/>
      <c r="I19" s="18">
        <v>8</v>
      </c>
      <c r="J19" s="11"/>
      <c r="K19" s="30"/>
    </row>
    <row r="20" spans="1:11" s="31" customFormat="1" ht="15.75" customHeight="1">
      <c r="A20" s="59"/>
      <c r="B20" s="23"/>
      <c r="C20" s="24" t="s">
        <v>60</v>
      </c>
      <c r="D20" s="23">
        <f>SUM(D10:D19)</f>
        <v>50</v>
      </c>
      <c r="E20" s="23"/>
      <c r="F20" s="23">
        <f>SUM(F10:F19)</f>
        <v>10</v>
      </c>
      <c r="G20" s="23">
        <f t="shared" ref="G20:J20" si="0">SUM(G10:G19)</f>
        <v>15</v>
      </c>
      <c r="H20" s="23">
        <f t="shared" si="0"/>
        <v>9</v>
      </c>
      <c r="I20" s="23">
        <f t="shared" si="0"/>
        <v>16</v>
      </c>
      <c r="J20" s="23">
        <f t="shared" si="0"/>
        <v>0</v>
      </c>
      <c r="K20" s="33"/>
    </row>
    <row r="21" spans="1:11" s="31" customFormat="1" ht="15.75" customHeight="1">
      <c r="A21" s="66" t="s">
        <v>31</v>
      </c>
      <c r="B21" s="14">
        <v>16</v>
      </c>
      <c r="C21" s="22" t="s">
        <v>53</v>
      </c>
      <c r="D21" s="14">
        <v>4</v>
      </c>
      <c r="E21" s="14" t="s">
        <v>16</v>
      </c>
      <c r="F21" s="18"/>
      <c r="G21" s="18"/>
      <c r="H21" s="11">
        <v>4</v>
      </c>
      <c r="I21" s="18"/>
      <c r="J21" s="11"/>
      <c r="K21" s="30"/>
    </row>
    <row r="22" spans="1:11" s="31" customFormat="1" ht="15.75" customHeight="1">
      <c r="A22" s="67"/>
      <c r="B22" s="14">
        <v>17</v>
      </c>
      <c r="C22" s="25" t="s">
        <v>54</v>
      </c>
      <c r="D22" s="26">
        <v>4</v>
      </c>
      <c r="E22" s="3" t="s">
        <v>13</v>
      </c>
      <c r="F22" s="38"/>
      <c r="G22" s="38"/>
      <c r="H22" s="38">
        <v>4</v>
      </c>
      <c r="I22" s="38"/>
      <c r="J22" s="38"/>
      <c r="K22" s="35"/>
    </row>
    <row r="23" spans="1:11" s="31" customFormat="1" ht="15.75" customHeight="1">
      <c r="A23" s="67"/>
      <c r="B23" s="14">
        <v>18</v>
      </c>
      <c r="C23" s="20" t="s">
        <v>55</v>
      </c>
      <c r="D23" s="18">
        <v>3</v>
      </c>
      <c r="E23" s="3" t="s">
        <v>13</v>
      </c>
      <c r="F23" s="14"/>
      <c r="G23" s="14"/>
      <c r="H23" s="11"/>
      <c r="I23" s="11">
        <v>3</v>
      </c>
      <c r="J23" s="11"/>
      <c r="K23" s="30"/>
    </row>
    <row r="24" spans="1:11" s="31" customFormat="1" ht="15.75" customHeight="1">
      <c r="A24" s="68"/>
      <c r="B24" s="23"/>
      <c r="C24" s="33" t="s">
        <v>62</v>
      </c>
      <c r="D24" s="32">
        <f>SUM(D21:D23)</f>
        <v>11</v>
      </c>
      <c r="E24" s="33"/>
      <c r="F24" s="32">
        <f>SUM(F21:F23)</f>
        <v>0</v>
      </c>
      <c r="G24" s="32">
        <f t="shared" ref="G24:J24" si="1">SUM(G21:G23)</f>
        <v>0</v>
      </c>
      <c r="H24" s="32">
        <f t="shared" si="1"/>
        <v>8</v>
      </c>
      <c r="I24" s="32">
        <f t="shared" si="1"/>
        <v>3</v>
      </c>
      <c r="J24" s="32">
        <f t="shared" si="1"/>
        <v>0</v>
      </c>
      <c r="K24" s="33"/>
    </row>
    <row r="25" spans="1:11" s="31" customFormat="1" ht="15.75" customHeight="1">
      <c r="A25" s="66" t="s">
        <v>37</v>
      </c>
      <c r="B25" s="14">
        <v>19</v>
      </c>
      <c r="C25" s="30" t="s">
        <v>67</v>
      </c>
      <c r="D25" s="11">
        <v>1</v>
      </c>
      <c r="E25" s="3" t="s">
        <v>13</v>
      </c>
      <c r="F25" s="11"/>
      <c r="G25" s="11">
        <v>1</v>
      </c>
      <c r="H25" s="11"/>
      <c r="I25" s="11"/>
      <c r="J25" s="11"/>
      <c r="K25" s="30"/>
    </row>
    <row r="26" spans="1:11" s="31" customFormat="1" ht="15.75" customHeight="1">
      <c r="A26" s="67"/>
      <c r="B26" s="14">
        <v>20</v>
      </c>
      <c r="C26" s="30" t="s">
        <v>68</v>
      </c>
      <c r="D26" s="11">
        <v>2</v>
      </c>
      <c r="E26" s="3" t="s">
        <v>13</v>
      </c>
      <c r="F26" s="11"/>
      <c r="G26" s="11"/>
      <c r="H26" s="11">
        <v>2</v>
      </c>
      <c r="I26" s="11"/>
      <c r="J26" s="11"/>
      <c r="K26" s="30"/>
    </row>
    <row r="27" spans="1:11" s="31" customFormat="1" ht="15.75" customHeight="1">
      <c r="A27" s="67"/>
      <c r="B27" s="14">
        <v>21</v>
      </c>
      <c r="C27" s="30" t="s">
        <v>69</v>
      </c>
      <c r="D27" s="11">
        <v>2</v>
      </c>
      <c r="E27" s="3" t="s">
        <v>13</v>
      </c>
      <c r="F27" s="11"/>
      <c r="G27" s="11"/>
      <c r="H27" s="11"/>
      <c r="I27" s="11">
        <v>2</v>
      </c>
      <c r="J27" s="11"/>
      <c r="K27" s="30"/>
    </row>
    <row r="28" spans="1:11" s="31" customFormat="1" ht="15.75" customHeight="1">
      <c r="A28" s="68"/>
      <c r="B28" s="23"/>
      <c r="C28" s="24" t="s">
        <v>61</v>
      </c>
      <c r="D28" s="32">
        <f>SUM(D25:D27)</f>
        <v>5</v>
      </c>
      <c r="E28" s="27"/>
      <c r="F28" s="32">
        <f>SUM(F25:F27)</f>
        <v>0</v>
      </c>
      <c r="G28" s="32">
        <f t="shared" ref="G28:J28" si="2">SUM(G25:G27)</f>
        <v>1</v>
      </c>
      <c r="H28" s="32">
        <f t="shared" si="2"/>
        <v>2</v>
      </c>
      <c r="I28" s="32">
        <f t="shared" si="2"/>
        <v>2</v>
      </c>
      <c r="J28" s="32">
        <f t="shared" si="2"/>
        <v>0</v>
      </c>
      <c r="K28" s="33"/>
    </row>
    <row r="29" spans="1:11" s="31" customFormat="1" ht="15.75" customHeight="1">
      <c r="A29" s="36" t="s">
        <v>39</v>
      </c>
      <c r="B29" s="28"/>
      <c r="C29" s="28" t="s">
        <v>40</v>
      </c>
      <c r="D29" s="29">
        <f>D28+D24+D20+D9</f>
        <v>80</v>
      </c>
      <c r="E29" s="28"/>
      <c r="F29" s="29">
        <f>F28+F24+F20+F9</f>
        <v>20</v>
      </c>
      <c r="G29" s="29">
        <f t="shared" ref="G29:J29" si="3">G28+G24+G20+G9</f>
        <v>20</v>
      </c>
      <c r="H29" s="29">
        <f t="shared" si="3"/>
        <v>19</v>
      </c>
      <c r="I29" s="29">
        <f t="shared" si="3"/>
        <v>21</v>
      </c>
      <c r="J29" s="29">
        <f t="shared" si="3"/>
        <v>0</v>
      </c>
      <c r="K29" s="36"/>
    </row>
  </sheetData>
  <mergeCells count="6">
    <mergeCell ref="A25:A28"/>
    <mergeCell ref="A1:K1"/>
    <mergeCell ref="A2:K2"/>
    <mergeCell ref="A4:A9"/>
    <mergeCell ref="A10:A20"/>
    <mergeCell ref="A21:A24"/>
  </mergeCells>
  <phoneticPr fontId="1" type="noConversion"/>
  <conditionalFormatting sqref="C3:C29">
    <cfRule type="duplicateValues" dxfId="0" priority="5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高起专</vt:lpstr>
      <vt:lpstr>专升本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2014-12-01T01:19:57Z</cp:lastPrinted>
  <dcterms:created xsi:type="dcterms:W3CDTF">2014-11-27T09:06:51Z</dcterms:created>
  <dcterms:modified xsi:type="dcterms:W3CDTF">2017-01-11T01:50:55Z</dcterms:modified>
</cp:coreProperties>
</file>