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120" windowWidth="18315" windowHeight="8055" activeTab="3"/>
  </bookViews>
  <sheets>
    <sheet name="高起专" sheetId="5" r:id="rId1"/>
    <sheet name="专升本" sheetId="4" r:id="rId2"/>
    <sheet name="专升本师范方向" sheetId="1" r:id="rId3"/>
    <sheet name="高本" sheetId="2" r:id="rId4"/>
    <sheet name="Sheet3" sheetId="3" r:id="rId5"/>
  </sheets>
  <calcPr calcId="144525"/>
</workbook>
</file>

<file path=xl/calcChain.xml><?xml version="1.0" encoding="utf-8"?>
<calcChain xmlns="http://schemas.openxmlformats.org/spreadsheetml/2006/main">
  <c r="N54" i="2" l="1"/>
  <c r="M54" i="2"/>
  <c r="J54" i="2"/>
  <c r="I54" i="2"/>
  <c r="F54" i="2"/>
  <c r="D54" i="2"/>
  <c r="I53" i="2"/>
  <c r="N45" i="2"/>
  <c r="M45" i="2"/>
  <c r="L45" i="2"/>
  <c r="L54" i="2" s="1"/>
  <c r="K45" i="2"/>
  <c r="J45" i="2"/>
  <c r="I45" i="2"/>
  <c r="H45" i="2"/>
  <c r="H54" i="2" s="1"/>
  <c r="G45" i="2"/>
  <c r="F45" i="2"/>
  <c r="D45" i="2"/>
  <c r="O34" i="2"/>
  <c r="O54" i="2" s="1"/>
  <c r="N34" i="2"/>
  <c r="M34" i="2"/>
  <c r="L34" i="2"/>
  <c r="K34" i="2"/>
  <c r="K54" i="2" s="1"/>
  <c r="J34" i="2"/>
  <c r="I34" i="2"/>
  <c r="H34" i="2"/>
  <c r="G34" i="2"/>
  <c r="G54" i="2" s="1"/>
  <c r="F34" i="2"/>
  <c r="D34" i="2"/>
  <c r="P14" i="2"/>
  <c r="O14" i="2"/>
  <c r="N14" i="2"/>
  <c r="M14" i="2"/>
  <c r="L14" i="2"/>
  <c r="K14" i="2"/>
  <c r="J14" i="2"/>
  <c r="I14" i="2"/>
  <c r="H14" i="2"/>
  <c r="G14" i="2"/>
  <c r="F14" i="2"/>
  <c r="D14" i="2"/>
  <c r="F9" i="1" l="1"/>
  <c r="D9" i="1"/>
  <c r="F9" i="4"/>
  <c r="D9" i="4"/>
  <c r="G9" i="1"/>
  <c r="H9" i="1"/>
  <c r="I9" i="1"/>
  <c r="J9" i="1"/>
  <c r="F21" i="1"/>
  <c r="G21" i="1"/>
  <c r="H21" i="1"/>
  <c r="I21" i="1"/>
  <c r="J21" i="1"/>
  <c r="F26" i="1"/>
  <c r="G26" i="1"/>
  <c r="H26" i="1"/>
  <c r="I26" i="1"/>
  <c r="J26" i="1"/>
  <c r="F29" i="1"/>
  <c r="G29" i="1"/>
  <c r="H29" i="1"/>
  <c r="I29" i="1"/>
  <c r="D29" i="1"/>
  <c r="D26" i="1"/>
  <c r="F29" i="4"/>
  <c r="G29" i="4"/>
  <c r="H29" i="4"/>
  <c r="I29" i="4"/>
  <c r="J29" i="4"/>
  <c r="E30" i="4"/>
  <c r="F25" i="4"/>
  <c r="G25" i="4"/>
  <c r="H25" i="4"/>
  <c r="I25" i="4"/>
  <c r="J25" i="4"/>
  <c r="G20" i="4"/>
  <c r="H20" i="4"/>
  <c r="I20" i="4"/>
  <c r="J20" i="4"/>
  <c r="K30" i="4"/>
  <c r="D29" i="4"/>
  <c r="F20" i="4"/>
  <c r="G9" i="4"/>
  <c r="H9" i="4"/>
  <c r="I9" i="4"/>
  <c r="J9" i="4"/>
  <c r="D20" i="4"/>
  <c r="F30" i="1" l="1"/>
  <c r="J30" i="1"/>
  <c r="I30" i="1"/>
  <c r="H30" i="1"/>
  <c r="G30" i="1"/>
  <c r="H30" i="4"/>
  <c r="I30" i="4"/>
  <c r="G30" i="4"/>
  <c r="J30" i="4"/>
  <c r="F30" i="4"/>
  <c r="G31" i="5" l="1"/>
  <c r="H31" i="5"/>
  <c r="I31" i="5"/>
  <c r="J31" i="5"/>
  <c r="F31" i="5"/>
  <c r="G27" i="5"/>
  <c r="H27" i="5"/>
  <c r="I27" i="5"/>
  <c r="J27" i="5"/>
  <c r="F27" i="5"/>
  <c r="G22" i="5"/>
  <c r="H22" i="5"/>
  <c r="I22" i="5"/>
  <c r="J22" i="5"/>
  <c r="F22" i="5"/>
  <c r="G11" i="5"/>
  <c r="H11" i="5"/>
  <c r="I11" i="5"/>
  <c r="J11" i="5"/>
  <c r="F11" i="5"/>
  <c r="D31" i="5"/>
  <c r="D27" i="5"/>
  <c r="D22" i="5"/>
  <c r="D11" i="5"/>
  <c r="D25" i="4"/>
  <c r="D21" i="1"/>
  <c r="H32" i="5" l="1"/>
  <c r="F32" i="5"/>
  <c r="I32" i="5"/>
  <c r="J32" i="5"/>
  <c r="D30" i="1"/>
  <c r="G32" i="5"/>
  <c r="D30" i="4"/>
  <c r="D32" i="5"/>
</calcChain>
</file>

<file path=xl/sharedStrings.xml><?xml version="1.0" encoding="utf-8"?>
<sst xmlns="http://schemas.openxmlformats.org/spreadsheetml/2006/main" count="312" uniqueCount="160">
  <si>
    <t>类别</t>
    <phoneticPr fontId="2" type="noConversion"/>
  </si>
  <si>
    <t>序号</t>
  </si>
  <si>
    <t>课程名称</t>
  </si>
  <si>
    <t>学分</t>
  </si>
  <si>
    <t>方式</t>
  </si>
  <si>
    <t>一</t>
    <phoneticPr fontId="2" type="noConversion"/>
  </si>
  <si>
    <t>二</t>
    <phoneticPr fontId="2" type="noConversion"/>
  </si>
  <si>
    <t>三</t>
    <phoneticPr fontId="2" type="noConversion"/>
  </si>
  <si>
    <t>四</t>
    <phoneticPr fontId="2" type="noConversion"/>
  </si>
  <si>
    <t>五</t>
    <phoneticPr fontId="2" type="noConversion"/>
  </si>
  <si>
    <t>备注</t>
    <phoneticPr fontId="2" type="noConversion"/>
  </si>
  <si>
    <t>公共基础课</t>
    <phoneticPr fontId="6" type="noConversion"/>
  </si>
  <si>
    <t>远程学习方法导论</t>
    <phoneticPr fontId="6" type="noConversion"/>
  </si>
  <si>
    <t>考查</t>
    <phoneticPr fontId="6" type="noConversion"/>
  </si>
  <si>
    <t>计算机基础</t>
  </si>
  <si>
    <t>考试</t>
    <phoneticPr fontId="6" type="noConversion"/>
  </si>
  <si>
    <t>大学英语（Ⅱ）</t>
    <phoneticPr fontId="6" type="noConversion"/>
  </si>
  <si>
    <t>专业必修课</t>
    <phoneticPr fontId="6" type="noConversion"/>
  </si>
  <si>
    <t>中国文化概论</t>
    <phoneticPr fontId="6" type="noConversion"/>
  </si>
  <si>
    <t>古代汉语（一）</t>
    <phoneticPr fontId="6" type="noConversion"/>
  </si>
  <si>
    <t>古代汉语（二）</t>
    <phoneticPr fontId="6" type="noConversion"/>
  </si>
  <si>
    <t>现代汉语（一）</t>
    <phoneticPr fontId="6" type="noConversion"/>
  </si>
  <si>
    <t>现代汉语（二）</t>
    <phoneticPr fontId="6" type="noConversion"/>
  </si>
  <si>
    <t>汉语写作</t>
    <phoneticPr fontId="6" type="noConversion"/>
  </si>
  <si>
    <t>中国古代文学作品选（一）</t>
  </si>
  <si>
    <t>中国古代文学作品选（二）</t>
    <phoneticPr fontId="6" type="noConversion"/>
  </si>
  <si>
    <t>中国现当代文学作品选</t>
    <phoneticPr fontId="6" type="noConversion"/>
  </si>
  <si>
    <t>民间文学</t>
    <phoneticPr fontId="6" type="noConversion"/>
  </si>
  <si>
    <t>公共选修课</t>
    <phoneticPr fontId="6" type="noConversion"/>
  </si>
  <si>
    <t>小说专题</t>
    <phoneticPr fontId="6" type="noConversion"/>
  </si>
  <si>
    <t>专业选修课</t>
    <phoneticPr fontId="6" type="noConversion"/>
  </si>
  <si>
    <t>秘书学</t>
    <phoneticPr fontId="6" type="noConversion"/>
  </si>
  <si>
    <t>教育学</t>
    <phoneticPr fontId="6" type="noConversion"/>
  </si>
  <si>
    <t>公共关系学</t>
    <phoneticPr fontId="6" type="noConversion"/>
  </si>
  <si>
    <t>美学</t>
    <phoneticPr fontId="6" type="noConversion"/>
  </si>
  <si>
    <t>计算机应用基础</t>
    <phoneticPr fontId="6" type="noConversion"/>
  </si>
  <si>
    <t>大学英语（Ⅲ）</t>
    <phoneticPr fontId="6" type="noConversion"/>
  </si>
  <si>
    <t>毛泽东思想和中国特色社会主义理论体系概论</t>
    <phoneticPr fontId="6" type="noConversion"/>
  </si>
  <si>
    <t>古代汉语</t>
    <phoneticPr fontId="6" type="noConversion"/>
  </si>
  <si>
    <t>中国古代文学史（一）</t>
    <phoneticPr fontId="6" type="noConversion"/>
  </si>
  <si>
    <t>中国古代文学史（二）</t>
    <phoneticPr fontId="6" type="noConversion"/>
  </si>
  <si>
    <t>中国现代文学史</t>
    <phoneticPr fontId="6" type="noConversion"/>
  </si>
  <si>
    <t>中国当代文学史</t>
    <phoneticPr fontId="6" type="noConversion"/>
  </si>
  <si>
    <t>中外文化交流史</t>
    <phoneticPr fontId="6" type="noConversion"/>
  </si>
  <si>
    <t>行政管理学</t>
    <phoneticPr fontId="6" type="noConversion"/>
  </si>
  <si>
    <t>毕业论文</t>
    <phoneticPr fontId="6" type="noConversion"/>
  </si>
  <si>
    <t>影视文学</t>
    <phoneticPr fontId="6" type="noConversion"/>
  </si>
  <si>
    <t>外国文学史</t>
    <phoneticPr fontId="6" type="noConversion"/>
  </si>
  <si>
    <t>西方文论</t>
    <phoneticPr fontId="6" type="noConversion"/>
  </si>
  <si>
    <t>现代广告学</t>
    <phoneticPr fontId="6" type="noConversion"/>
  </si>
  <si>
    <t>课程理论</t>
    <phoneticPr fontId="6" type="noConversion"/>
  </si>
  <si>
    <t>心理学</t>
    <phoneticPr fontId="6" type="noConversion"/>
  </si>
  <si>
    <t>教育技术学</t>
    <phoneticPr fontId="6" type="noConversion"/>
  </si>
  <si>
    <t>唐宋古文研究</t>
    <phoneticPr fontId="6" type="noConversion"/>
  </si>
  <si>
    <t>现代广告学</t>
    <phoneticPr fontId="2" type="noConversion"/>
  </si>
  <si>
    <t>考查</t>
    <phoneticPr fontId="2" type="noConversion"/>
  </si>
  <si>
    <t>心理学</t>
    <phoneticPr fontId="2" type="noConversion"/>
  </si>
  <si>
    <t>远程学习方法导论</t>
    <phoneticPr fontId="6" type="noConversion"/>
  </si>
  <si>
    <t>大学英语（Ⅰ）</t>
    <phoneticPr fontId="6" type="noConversion"/>
  </si>
  <si>
    <t>大学语文</t>
    <phoneticPr fontId="6" type="noConversion"/>
  </si>
  <si>
    <t>文学概论</t>
    <phoneticPr fontId="6" type="noConversion"/>
  </si>
  <si>
    <t>北京语言大学网络教育学院</t>
  </si>
  <si>
    <t>汉语言文学专业  高起专层次  教学计划表</t>
    <phoneticPr fontId="12" type="noConversion"/>
  </si>
  <si>
    <t>汉语言文学专业  专升本层次  教学计划表</t>
    <phoneticPr fontId="12" type="noConversion"/>
  </si>
  <si>
    <t>政治经济学</t>
    <phoneticPr fontId="12" type="noConversion"/>
  </si>
  <si>
    <t>考查</t>
  </si>
  <si>
    <t>学分合计</t>
    <phoneticPr fontId="2" type="noConversion"/>
  </si>
  <si>
    <t>公共选修课学分合计</t>
    <phoneticPr fontId="2" type="noConversion"/>
  </si>
  <si>
    <t>专业选修课学分合计</t>
    <phoneticPr fontId="2" type="noConversion"/>
  </si>
  <si>
    <t>专业必修课学分合计</t>
    <phoneticPr fontId="2" type="noConversion"/>
  </si>
  <si>
    <t>公共基础课学分合计</t>
    <phoneticPr fontId="2" type="noConversion"/>
  </si>
  <si>
    <t>汉字学</t>
    <phoneticPr fontId="2" type="noConversion"/>
  </si>
  <si>
    <t>考试</t>
    <phoneticPr fontId="2" type="noConversion"/>
  </si>
  <si>
    <t>社会语言学</t>
    <phoneticPr fontId="2" type="noConversion"/>
  </si>
  <si>
    <t>学分总计</t>
    <phoneticPr fontId="2" type="noConversion"/>
  </si>
  <si>
    <t>公共选修课学分合计</t>
    <phoneticPr fontId="2" type="noConversion"/>
  </si>
  <si>
    <t>专业选修课学分合计</t>
    <phoneticPr fontId="2" type="noConversion"/>
  </si>
  <si>
    <t>专业必修课学分合计</t>
    <phoneticPr fontId="2" type="noConversion"/>
  </si>
  <si>
    <t>公共基础课学分合计</t>
    <phoneticPr fontId="2" type="noConversion"/>
  </si>
  <si>
    <t>学分总计</t>
    <phoneticPr fontId="2" type="noConversion"/>
  </si>
  <si>
    <t>汉语言文学专业(师范方向）  专升本层次  教学计划表</t>
    <phoneticPr fontId="12" type="noConversion"/>
  </si>
  <si>
    <t>公共基础课学分合计</t>
    <phoneticPr fontId="2" type="noConversion"/>
  </si>
  <si>
    <t>专业必修课学分合计</t>
    <phoneticPr fontId="2" type="noConversion"/>
  </si>
  <si>
    <t>美学</t>
    <phoneticPr fontId="6" type="noConversion"/>
  </si>
  <si>
    <t>美学</t>
    <phoneticPr fontId="2" type="noConversion"/>
  </si>
  <si>
    <t>远程学习方法导论</t>
    <phoneticPr fontId="6" type="noConversion"/>
  </si>
  <si>
    <t>职业道德与法律</t>
    <phoneticPr fontId="2" type="noConversion"/>
  </si>
  <si>
    <t>考查</t>
    <phoneticPr fontId="2" type="noConversion"/>
  </si>
  <si>
    <t>创业基础与案例分享</t>
    <phoneticPr fontId="6" type="noConversion"/>
  </si>
  <si>
    <t>汉语言文学专业  高起本层次  教学计划表</t>
    <phoneticPr fontId="12" type="noConversion"/>
  </si>
  <si>
    <t>类别</t>
    <phoneticPr fontId="2" type="noConversion"/>
  </si>
  <si>
    <t>一</t>
    <phoneticPr fontId="2" type="noConversion"/>
  </si>
  <si>
    <t>二</t>
    <phoneticPr fontId="2" type="noConversion"/>
  </si>
  <si>
    <t>三</t>
    <phoneticPr fontId="2" type="noConversion"/>
  </si>
  <si>
    <t>四</t>
    <phoneticPr fontId="2" type="noConversion"/>
  </si>
  <si>
    <t>五</t>
    <phoneticPr fontId="2" type="noConversion"/>
  </si>
  <si>
    <t>六</t>
  </si>
  <si>
    <t>七</t>
    <phoneticPr fontId="2" type="noConversion"/>
  </si>
  <si>
    <t>八</t>
    <phoneticPr fontId="2" type="noConversion"/>
  </si>
  <si>
    <t>九</t>
    <phoneticPr fontId="2" type="noConversion"/>
  </si>
  <si>
    <t>十</t>
    <phoneticPr fontId="2" type="noConversion"/>
  </si>
  <si>
    <t>备注</t>
    <phoneticPr fontId="2" type="noConversion"/>
  </si>
  <si>
    <t>公共基础课</t>
    <phoneticPr fontId="2" type="noConversion"/>
  </si>
  <si>
    <t>远程学习方法导论</t>
    <phoneticPr fontId="2" type="noConversion"/>
  </si>
  <si>
    <t>考查</t>
    <phoneticPr fontId="2" type="noConversion"/>
  </si>
  <si>
    <t>计算机应用基础</t>
    <phoneticPr fontId="2" type="noConversion"/>
  </si>
  <si>
    <t>考试</t>
    <phoneticPr fontId="2" type="noConversion"/>
  </si>
  <si>
    <t>大学英语（Ⅰ）</t>
    <phoneticPr fontId="2" type="noConversion"/>
  </si>
  <si>
    <t>大学英语（Ⅱ）</t>
    <phoneticPr fontId="2" type="noConversion"/>
  </si>
  <si>
    <t>大学英语（Ⅲ）</t>
    <phoneticPr fontId="2" type="noConversion"/>
  </si>
  <si>
    <t>大学语文A</t>
    <phoneticPr fontId="2" type="noConversion"/>
  </si>
  <si>
    <t>职业道德与法律</t>
    <phoneticPr fontId="2" type="noConversion"/>
  </si>
  <si>
    <t>马克思主义原理</t>
    <phoneticPr fontId="2" type="noConversion"/>
  </si>
  <si>
    <t>毛泽东思想和中国特色社会主义理论体系概论</t>
    <phoneticPr fontId="2" type="noConversion"/>
  </si>
  <si>
    <t>创业基础与案例分享</t>
    <phoneticPr fontId="2" type="noConversion"/>
  </si>
  <si>
    <t>公共基础课学分合计</t>
    <phoneticPr fontId="2" type="noConversion"/>
  </si>
  <si>
    <t>专业必修课</t>
    <phoneticPr fontId="2" type="noConversion"/>
  </si>
  <si>
    <t>文学概论</t>
    <phoneticPr fontId="2" type="noConversion"/>
  </si>
  <si>
    <t>中国文化概论</t>
    <phoneticPr fontId="2" type="noConversion"/>
  </si>
  <si>
    <t>汉字学</t>
    <phoneticPr fontId="2" type="noConversion"/>
  </si>
  <si>
    <t>古代汉语（一）</t>
    <phoneticPr fontId="2" type="noConversion"/>
  </si>
  <si>
    <t>古代汉语（二）</t>
    <phoneticPr fontId="2" type="noConversion"/>
  </si>
  <si>
    <t>古代汉语（三）</t>
    <phoneticPr fontId="2" type="noConversion"/>
  </si>
  <si>
    <t>中国古代文学史（一）</t>
    <phoneticPr fontId="2" type="noConversion"/>
  </si>
  <si>
    <t>中国古代文学史（二）</t>
    <phoneticPr fontId="2" type="noConversion"/>
  </si>
  <si>
    <t>现代汉语（一）</t>
    <phoneticPr fontId="2" type="noConversion"/>
  </si>
  <si>
    <t>现代汉语（二）</t>
    <phoneticPr fontId="2" type="noConversion"/>
  </si>
  <si>
    <t>中国现代文学史</t>
    <phoneticPr fontId="2" type="noConversion"/>
  </si>
  <si>
    <t>中国当代文学史</t>
    <phoneticPr fontId="2" type="noConversion"/>
  </si>
  <si>
    <t>汉语写作</t>
    <phoneticPr fontId="2" type="noConversion"/>
  </si>
  <si>
    <t>中国古代文学作品选（二）</t>
    <phoneticPr fontId="2" type="noConversion"/>
  </si>
  <si>
    <t>中国现当代文学作品选</t>
    <phoneticPr fontId="2" type="noConversion"/>
  </si>
  <si>
    <t>西方文论</t>
    <phoneticPr fontId="2" type="noConversion"/>
  </si>
  <si>
    <t>外国文学史</t>
    <phoneticPr fontId="2" type="noConversion"/>
  </si>
  <si>
    <t>中外文化交流史</t>
    <phoneticPr fontId="2" type="noConversion"/>
  </si>
  <si>
    <t>专业必修课学分合计</t>
    <phoneticPr fontId="2" type="noConversion"/>
  </si>
  <si>
    <t>专业选修课</t>
    <phoneticPr fontId="2" type="noConversion"/>
  </si>
  <si>
    <t>民间文学</t>
    <phoneticPr fontId="2" type="noConversion"/>
  </si>
  <si>
    <t>考查</t>
    <phoneticPr fontId="2" type="noConversion"/>
  </si>
  <si>
    <t>影视文学</t>
    <phoneticPr fontId="2" type="noConversion"/>
  </si>
  <si>
    <t>唐宋古文研究</t>
    <phoneticPr fontId="2" type="noConversion"/>
  </si>
  <si>
    <t>社会语言学</t>
    <phoneticPr fontId="2" type="noConversion"/>
  </si>
  <si>
    <t>考试</t>
    <phoneticPr fontId="2" type="noConversion"/>
  </si>
  <si>
    <t>小说专题</t>
    <phoneticPr fontId="2" type="noConversion"/>
  </si>
  <si>
    <t>美学</t>
    <phoneticPr fontId="2" type="noConversion"/>
  </si>
  <si>
    <t>行政管理学</t>
    <phoneticPr fontId="2" type="noConversion"/>
  </si>
  <si>
    <t>秘书学</t>
    <phoneticPr fontId="2" type="noConversion"/>
  </si>
  <si>
    <t>心理学</t>
    <phoneticPr fontId="2" type="noConversion"/>
  </si>
  <si>
    <t>教育学</t>
    <phoneticPr fontId="2" type="noConversion"/>
  </si>
  <si>
    <t>专业选修课学分合计</t>
    <phoneticPr fontId="2" type="noConversion"/>
  </si>
  <si>
    <t>论文写作
（必修/2选1）</t>
    <phoneticPr fontId="2" type="noConversion"/>
  </si>
  <si>
    <t>毕业论文</t>
    <phoneticPr fontId="2" type="noConversion"/>
  </si>
  <si>
    <t>学位论文</t>
    <phoneticPr fontId="2" type="noConversion"/>
  </si>
  <si>
    <t>公共选修课</t>
    <phoneticPr fontId="2" type="noConversion"/>
  </si>
  <si>
    <t>中国古代物质文化</t>
    <phoneticPr fontId="2" type="noConversion"/>
  </si>
  <si>
    <t>现代广告学</t>
    <phoneticPr fontId="2" type="noConversion"/>
  </si>
  <si>
    <t>英语电影赏析</t>
    <phoneticPr fontId="2" type="noConversion"/>
  </si>
  <si>
    <t>人际交往与沟通艺术</t>
    <phoneticPr fontId="2" type="noConversion"/>
  </si>
  <si>
    <t>公共选修课学分合计</t>
    <phoneticPr fontId="2" type="noConversion"/>
  </si>
  <si>
    <t>学分合计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</si>
</sst>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>
    <font>
      <sz val="11"/>
      <color theme="1"/>
      <name val="宋体"/>
      <charset val="134"/>
      <scheme val="minor"/>
    </font>
    <font>
      <sz val="10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2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</font>
    <font>
      <sz val="10"/>
      <color indexed="8"/>
      <name val="宋体"/>
      <family val="3"/>
      <charset val="134"/>
    </font>
    <font>
      <b/>
      <sz val="10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name val="宋体"/>
      <family val="3"/>
      <charset val="134"/>
    </font>
    <font>
      <b/>
      <sz val="14"/>
      <name val="宋体"/>
      <family val="3"/>
      <charset val="134"/>
    </font>
    <font>
      <sz val="9"/>
      <name val="宋体"/>
      <family val="2"/>
      <charset val="134"/>
      <scheme val="minor"/>
    </font>
    <font>
      <sz val="11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sz val="10"/>
      <color rgb="FFFF0000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4" fillId="0" borderId="0"/>
  </cellStyleXfs>
  <cellXfs count="82">
    <xf numFmtId="0" fontId="0" fillId="0" borderId="0" xfId="0">
      <alignment vertical="center"/>
    </xf>
    <xf numFmtId="0" fontId="3" fillId="0" borderId="1" xfId="0" applyFont="1" applyFill="1" applyBorder="1">
      <alignment vertical="center"/>
    </xf>
    <xf numFmtId="0" fontId="5" fillId="0" borderId="1" xfId="1" applyFont="1" applyFill="1" applyBorder="1" applyAlignment="1">
      <alignment horizontal="center" vertical="center"/>
    </xf>
    <xf numFmtId="0" fontId="7" fillId="0" borderId="0" xfId="0" applyFont="1">
      <alignment vertical="center"/>
    </xf>
    <xf numFmtId="0" fontId="5" fillId="0" borderId="1" xfId="0" applyFont="1" applyFill="1" applyBorder="1">
      <alignment vertical="center"/>
    </xf>
    <xf numFmtId="0" fontId="5" fillId="0" borderId="1" xfId="1" applyFont="1" applyFill="1" applyBorder="1" applyAlignment="1">
      <alignment horizontal="left"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8" fillId="2" borderId="1" xfId="1" applyFont="1" applyFill="1" applyBorder="1" applyAlignment="1">
      <alignment horizontal="center" vertical="center" wrapText="1"/>
    </xf>
    <xf numFmtId="0" fontId="1" fillId="0" borderId="1" xfId="1" applyFont="1" applyFill="1" applyBorder="1" applyAlignment="1">
      <alignment horizontal="center" vertical="center" wrapText="1"/>
    </xf>
    <xf numFmtId="0" fontId="1" fillId="0" borderId="1" xfId="0" applyFont="1" applyFill="1" applyBorder="1">
      <alignment vertical="center"/>
    </xf>
    <xf numFmtId="0" fontId="1" fillId="0" borderId="1" xfId="1" applyFont="1" applyFill="1" applyBorder="1" applyAlignment="1">
      <alignment horizontal="center" vertical="center"/>
    </xf>
    <xf numFmtId="0" fontId="1" fillId="0" borderId="1" xfId="4" applyFont="1" applyFill="1" applyBorder="1" applyAlignment="1">
      <alignment horizontal="center" vertical="center"/>
    </xf>
    <xf numFmtId="0" fontId="1" fillId="0" borderId="0" xfId="0" applyFont="1" applyFill="1">
      <alignment vertical="center"/>
    </xf>
    <xf numFmtId="0" fontId="1" fillId="0" borderId="1" xfId="2" applyFont="1" applyFill="1" applyBorder="1" applyAlignment="1">
      <alignment horizontal="left" vertical="center"/>
    </xf>
    <xf numFmtId="0" fontId="1" fillId="0" borderId="1" xfId="2" applyFont="1" applyFill="1" applyBorder="1" applyAlignment="1">
      <alignment horizontal="center" vertical="center"/>
    </xf>
    <xf numFmtId="0" fontId="1" fillId="0" borderId="1" xfId="2" applyFont="1" applyFill="1" applyBorder="1" applyAlignment="1">
      <alignment horizontal="center" vertical="center" wrapText="1"/>
    </xf>
    <xf numFmtId="0" fontId="1" fillId="0" borderId="1" xfId="2" applyFont="1" applyFill="1" applyBorder="1" applyAlignment="1">
      <alignment horizontal="left" vertical="center" wrapText="1"/>
    </xf>
    <xf numFmtId="0" fontId="1" fillId="0" borderId="1" xfId="1" applyFont="1" applyFill="1" applyBorder="1" applyAlignment="1">
      <alignment horizontal="left" vertical="center"/>
    </xf>
    <xf numFmtId="0" fontId="1" fillId="0" borderId="1" xfId="7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3" applyFont="1" applyFill="1" applyBorder="1" applyAlignment="1">
      <alignment horizontal="center" vertical="center"/>
    </xf>
    <xf numFmtId="0" fontId="1" fillId="2" borderId="1" xfId="0" applyFont="1" applyFill="1" applyBorder="1">
      <alignment vertical="center"/>
    </xf>
    <xf numFmtId="0" fontId="1" fillId="2" borderId="1" xfId="1" applyFont="1" applyFill="1" applyBorder="1" applyAlignment="1">
      <alignment horizontal="left" vertical="center" wrapText="1"/>
    </xf>
    <xf numFmtId="0" fontId="1" fillId="2" borderId="1" xfId="2" applyFont="1" applyFill="1" applyBorder="1" applyAlignment="1">
      <alignment horizontal="left" vertical="center" wrapText="1"/>
    </xf>
    <xf numFmtId="0" fontId="1" fillId="2" borderId="1" xfId="2" applyFont="1" applyFill="1" applyBorder="1" applyAlignment="1">
      <alignment horizontal="left" vertical="center"/>
    </xf>
    <xf numFmtId="0" fontId="13" fillId="0" borderId="0" xfId="0" applyFont="1">
      <alignment vertical="center"/>
    </xf>
    <xf numFmtId="0" fontId="1" fillId="0" borderId="0" xfId="0" applyFont="1">
      <alignment vertical="center"/>
    </xf>
    <xf numFmtId="0" fontId="1" fillId="2" borderId="1" xfId="2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1" xfId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vertical="center" wrapText="1"/>
    </xf>
    <xf numFmtId="0" fontId="1" fillId="0" borderId="1" xfId="1" applyFont="1" applyFill="1" applyBorder="1" applyAlignment="1">
      <alignment horizontal="left" vertical="center" wrapText="1"/>
    </xf>
    <xf numFmtId="0" fontId="1" fillId="2" borderId="1" xfId="1" applyFont="1" applyFill="1" applyBorder="1" applyAlignment="1">
      <alignment horizontal="center" vertical="center" wrapText="1"/>
    </xf>
    <xf numFmtId="0" fontId="1" fillId="2" borderId="1" xfId="1" applyFont="1" applyFill="1" applyBorder="1" applyAlignment="1">
      <alignment horizontal="left" vertical="center"/>
    </xf>
    <xf numFmtId="0" fontId="1" fillId="3" borderId="1" xfId="0" applyFont="1" applyFill="1" applyBorder="1" applyAlignment="1">
      <alignment horizontal="center" vertical="center"/>
    </xf>
    <xf numFmtId="0" fontId="1" fillId="3" borderId="1" xfId="1" applyFont="1" applyFill="1" applyBorder="1" applyAlignment="1">
      <alignment horizontal="center" vertical="center"/>
    </xf>
    <xf numFmtId="0" fontId="1" fillId="3" borderId="1" xfId="0" applyFont="1" applyFill="1" applyBorder="1">
      <alignment vertical="center"/>
    </xf>
    <xf numFmtId="0" fontId="1" fillId="5" borderId="1" xfId="2" applyFont="1" applyFill="1" applyBorder="1" applyAlignment="1">
      <alignment horizontal="center" vertical="center" wrapText="1"/>
    </xf>
    <xf numFmtId="0" fontId="1" fillId="5" borderId="1" xfId="2" applyFont="1" applyFill="1" applyBorder="1" applyAlignment="1">
      <alignment horizontal="left" vertical="center"/>
    </xf>
    <xf numFmtId="0" fontId="1" fillId="5" borderId="1" xfId="2" applyFont="1" applyFill="1" applyBorder="1" applyAlignment="1">
      <alignment horizontal="center" vertical="center"/>
    </xf>
    <xf numFmtId="0" fontId="1" fillId="5" borderId="1" xfId="0" applyFont="1" applyFill="1" applyBorder="1">
      <alignment vertical="center"/>
    </xf>
    <xf numFmtId="0" fontId="1" fillId="0" borderId="1" xfId="3" applyFont="1" applyFill="1" applyBorder="1" applyAlignment="1">
      <alignment horizontal="left" vertical="center"/>
    </xf>
    <xf numFmtId="0" fontId="10" fillId="0" borderId="0" xfId="0" applyFont="1" applyFill="1">
      <alignment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" fillId="4" borderId="1" xfId="3" applyFont="1" applyFill="1" applyBorder="1" applyAlignment="1">
      <alignment horizontal="center" vertical="center" wrapText="1"/>
    </xf>
    <xf numFmtId="0" fontId="14" fillId="4" borderId="1" xfId="0" applyFont="1" applyFill="1" applyBorder="1">
      <alignment vertical="center"/>
    </xf>
    <xf numFmtId="0" fontId="1" fillId="4" borderId="1" xfId="0" applyFont="1" applyFill="1" applyBorder="1" applyAlignment="1">
      <alignment horizontal="center" vertical="center"/>
    </xf>
    <xf numFmtId="0" fontId="1" fillId="4" borderId="1" xfId="5" applyFont="1" applyFill="1" applyBorder="1" applyAlignment="1">
      <alignment horizontal="center" vertical="center"/>
    </xf>
    <xf numFmtId="0" fontId="1" fillId="4" borderId="1" xfId="1" applyFont="1" applyFill="1" applyBorder="1" applyAlignment="1">
      <alignment horizontal="center" vertical="center" wrapText="1"/>
    </xf>
    <xf numFmtId="0" fontId="1" fillId="2" borderId="1" xfId="2" applyFont="1" applyFill="1" applyBorder="1" applyAlignment="1">
      <alignment horizontal="center" vertical="center"/>
    </xf>
    <xf numFmtId="0" fontId="1" fillId="2" borderId="1" xfId="4" applyFont="1" applyFill="1" applyBorder="1" applyAlignment="1">
      <alignment horizontal="center" vertical="center"/>
    </xf>
    <xf numFmtId="0" fontId="15" fillId="0" borderId="1" xfId="2" applyFont="1" applyFill="1" applyBorder="1" applyAlignment="1">
      <alignment horizontal="left" vertical="center"/>
    </xf>
    <xf numFmtId="0" fontId="15" fillId="0" borderId="1" xfId="1" applyFont="1" applyFill="1" applyBorder="1" applyAlignment="1">
      <alignment horizontal="left" vertical="center" wrapText="1"/>
    </xf>
    <xf numFmtId="0" fontId="15" fillId="0" borderId="1" xfId="1" applyFont="1" applyFill="1" applyBorder="1" applyAlignment="1">
      <alignment horizontal="left" vertical="center"/>
    </xf>
    <xf numFmtId="0" fontId="15" fillId="0" borderId="1" xfId="0" applyFont="1" applyFill="1" applyBorder="1">
      <alignment vertical="center"/>
    </xf>
    <xf numFmtId="0" fontId="1" fillId="4" borderId="1" xfId="2" applyFont="1" applyFill="1" applyBorder="1" applyAlignment="1">
      <alignment horizontal="center" vertical="center"/>
    </xf>
    <xf numFmtId="0" fontId="1" fillId="4" borderId="1" xfId="2" applyFont="1" applyFill="1" applyBorder="1" applyAlignment="1">
      <alignment horizontal="left" vertical="center"/>
    </xf>
    <xf numFmtId="0" fontId="1" fillId="4" borderId="1" xfId="2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1" fillId="0" borderId="7" xfId="1" applyFont="1" applyFill="1" applyBorder="1" applyAlignment="1">
      <alignment horizontal="center" vertical="center"/>
    </xf>
    <xf numFmtId="0" fontId="1" fillId="0" borderId="5" xfId="1" applyFont="1" applyFill="1" applyBorder="1" applyAlignment="1">
      <alignment horizontal="center" vertical="center"/>
    </xf>
    <xf numFmtId="0" fontId="1" fillId="0" borderId="8" xfId="1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11" fillId="0" borderId="0" xfId="1" applyFont="1" applyFill="1" applyAlignment="1">
      <alignment horizontal="center" vertical="center"/>
    </xf>
    <xf numFmtId="0" fontId="11" fillId="0" borderId="6" xfId="1" applyFont="1" applyFill="1" applyBorder="1" applyAlignment="1">
      <alignment horizontal="center" vertical="center"/>
    </xf>
    <xf numFmtId="0" fontId="1" fillId="0" borderId="7" xfId="1" applyFont="1" applyFill="1" applyBorder="1" applyAlignment="1">
      <alignment horizontal="center" vertical="center" wrapText="1"/>
    </xf>
    <xf numFmtId="0" fontId="1" fillId="0" borderId="5" xfId="1" applyFont="1" applyFill="1" applyBorder="1" applyAlignment="1">
      <alignment horizontal="center" vertical="center" wrapText="1"/>
    </xf>
    <xf numFmtId="0" fontId="1" fillId="0" borderId="8" xfId="1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9" xfId="1" applyFont="1" applyFill="1" applyBorder="1" applyAlignment="1">
      <alignment horizontal="center" vertical="center"/>
    </xf>
    <xf numFmtId="0" fontId="1" fillId="0" borderId="10" xfId="1" applyFont="1" applyFill="1" applyBorder="1" applyAlignment="1">
      <alignment horizontal="center" vertical="center"/>
    </xf>
    <xf numFmtId="0" fontId="1" fillId="0" borderId="11" xfId="1" applyFont="1" applyFill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7" fillId="0" borderId="1" xfId="0" applyFont="1" applyBorder="1">
      <alignment vertical="center"/>
    </xf>
  </cellXfs>
  <cellStyles count="8">
    <cellStyle name="常规" xfId="0" builtinId="0"/>
    <cellStyle name="常规 2" xfId="1"/>
    <cellStyle name="常规 2 2" xfId="2"/>
    <cellStyle name="常规 2 2 2" xfId="3"/>
    <cellStyle name="常规 3" xfId="4"/>
    <cellStyle name="常规 3 2" xfId="5"/>
    <cellStyle name="常规 5" xfId="6"/>
    <cellStyle name="常规_高起专1203 2" xfId="7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2"/>
  <sheetViews>
    <sheetView workbookViewId="0">
      <selection activeCell="H3" sqref="F1:H1048576"/>
    </sheetView>
  </sheetViews>
  <sheetFormatPr defaultRowHeight="13.5"/>
  <cols>
    <col min="1" max="1" width="11.375" style="25" bestFit="1" customWidth="1"/>
    <col min="2" max="2" width="4.75" style="25" bestFit="1" customWidth="1"/>
    <col min="3" max="3" width="22.25" style="25" bestFit="1" customWidth="1"/>
    <col min="4" max="5" width="4.75" style="25" bestFit="1" customWidth="1"/>
    <col min="6" max="9" width="3.25" style="45" bestFit="1" customWidth="1"/>
    <col min="10" max="10" width="3.125" style="45" bestFit="1" customWidth="1"/>
    <col min="11" max="11" width="4.75" style="45" bestFit="1" customWidth="1"/>
    <col min="12" max="16384" width="9" style="25"/>
  </cols>
  <sheetData>
    <row r="1" spans="1:11" ht="18.75">
      <c r="A1" s="69" t="s">
        <v>61</v>
      </c>
      <c r="B1" s="69"/>
      <c r="C1" s="69"/>
      <c r="D1" s="69"/>
      <c r="E1" s="69"/>
      <c r="F1" s="69"/>
      <c r="G1" s="69"/>
      <c r="H1" s="69"/>
      <c r="I1" s="69"/>
      <c r="J1" s="69"/>
      <c r="K1" s="69"/>
    </row>
    <row r="2" spans="1:11" ht="18.75">
      <c r="A2" s="70" t="s">
        <v>62</v>
      </c>
      <c r="B2" s="70"/>
      <c r="C2" s="70"/>
      <c r="D2" s="70"/>
      <c r="E2" s="70"/>
      <c r="F2" s="70"/>
      <c r="G2" s="70"/>
      <c r="H2" s="70"/>
      <c r="I2" s="70"/>
      <c r="J2" s="70"/>
      <c r="K2" s="70"/>
    </row>
    <row r="3" spans="1:11" s="12" customFormat="1" ht="15.75" customHeight="1">
      <c r="A3" s="34" t="s">
        <v>0</v>
      </c>
      <c r="B3" s="35" t="s">
        <v>1</v>
      </c>
      <c r="C3" s="35" t="s">
        <v>2</v>
      </c>
      <c r="D3" s="35" t="s">
        <v>3</v>
      </c>
      <c r="E3" s="35" t="s">
        <v>4</v>
      </c>
      <c r="F3" s="35" t="s">
        <v>5</v>
      </c>
      <c r="G3" s="35" t="s">
        <v>6</v>
      </c>
      <c r="H3" s="35" t="s">
        <v>7</v>
      </c>
      <c r="I3" s="35" t="s">
        <v>8</v>
      </c>
      <c r="J3" s="35" t="s">
        <v>9</v>
      </c>
      <c r="K3" s="34" t="s">
        <v>10</v>
      </c>
    </row>
    <row r="4" spans="1:11" s="26" customFormat="1" ht="15.75" customHeight="1">
      <c r="A4" s="71" t="s">
        <v>11</v>
      </c>
      <c r="B4" s="14">
        <v>1</v>
      </c>
      <c r="C4" s="13" t="s">
        <v>57</v>
      </c>
      <c r="D4" s="14">
        <v>2</v>
      </c>
      <c r="E4" s="14" t="s">
        <v>13</v>
      </c>
      <c r="F4" s="14">
        <v>2</v>
      </c>
      <c r="G4" s="14"/>
      <c r="H4" s="14"/>
      <c r="I4" s="14"/>
      <c r="J4" s="19"/>
      <c r="K4" s="19"/>
    </row>
    <row r="5" spans="1:11" s="26" customFormat="1" ht="15.75" customHeight="1">
      <c r="A5" s="72"/>
      <c r="B5" s="14">
        <v>2</v>
      </c>
      <c r="C5" s="16" t="s">
        <v>14</v>
      </c>
      <c r="D5" s="15">
        <v>4</v>
      </c>
      <c r="E5" s="15" t="s">
        <v>15</v>
      </c>
      <c r="F5" s="14">
        <v>4</v>
      </c>
      <c r="G5" s="14"/>
      <c r="H5" s="14"/>
      <c r="I5" s="14"/>
      <c r="J5" s="19"/>
      <c r="K5" s="19"/>
    </row>
    <row r="6" spans="1:11" s="26" customFormat="1" ht="15.75" customHeight="1">
      <c r="A6" s="72"/>
      <c r="B6" s="14">
        <v>3</v>
      </c>
      <c r="C6" s="16" t="s">
        <v>58</v>
      </c>
      <c r="D6" s="15">
        <v>3</v>
      </c>
      <c r="E6" s="15" t="s">
        <v>15</v>
      </c>
      <c r="F6" s="14">
        <v>3</v>
      </c>
      <c r="G6" s="14"/>
      <c r="H6" s="14"/>
      <c r="I6" s="14"/>
      <c r="J6" s="19"/>
      <c r="K6" s="19"/>
    </row>
    <row r="7" spans="1:11" s="26" customFormat="1" ht="15.75" customHeight="1">
      <c r="A7" s="72"/>
      <c r="B7" s="14">
        <v>4</v>
      </c>
      <c r="C7" s="13" t="s">
        <v>16</v>
      </c>
      <c r="D7" s="14">
        <v>3</v>
      </c>
      <c r="E7" s="15" t="s">
        <v>15</v>
      </c>
      <c r="F7" s="14"/>
      <c r="G7" s="14">
        <v>3</v>
      </c>
      <c r="H7" s="14"/>
      <c r="I7" s="14"/>
      <c r="J7" s="19"/>
      <c r="K7" s="19"/>
    </row>
    <row r="8" spans="1:11" s="26" customFormat="1" ht="15.75" customHeight="1">
      <c r="A8" s="72"/>
      <c r="B8" s="57">
        <v>5</v>
      </c>
      <c r="C8" s="58" t="s">
        <v>59</v>
      </c>
      <c r="D8" s="57">
        <v>3</v>
      </c>
      <c r="E8" s="59" t="s">
        <v>13</v>
      </c>
      <c r="F8" s="57">
        <v>3</v>
      </c>
      <c r="G8" s="57"/>
      <c r="H8" s="57"/>
      <c r="I8" s="57"/>
      <c r="J8" s="48"/>
      <c r="K8" s="48"/>
    </row>
    <row r="9" spans="1:11" s="26" customFormat="1" ht="15.75" customHeight="1">
      <c r="A9" s="72"/>
      <c r="B9" s="57">
        <v>6</v>
      </c>
      <c r="C9" s="58" t="s">
        <v>86</v>
      </c>
      <c r="D9" s="57">
        <v>2</v>
      </c>
      <c r="E9" s="59" t="s">
        <v>87</v>
      </c>
      <c r="F9" s="57">
        <v>2</v>
      </c>
      <c r="G9" s="57"/>
      <c r="H9" s="57"/>
      <c r="I9" s="57"/>
      <c r="J9" s="48"/>
      <c r="K9" s="48"/>
    </row>
    <row r="10" spans="1:11" s="26" customFormat="1" ht="15.75" customHeight="1">
      <c r="A10" s="72"/>
      <c r="B10" s="57">
        <v>7</v>
      </c>
      <c r="C10" s="47" t="s">
        <v>64</v>
      </c>
      <c r="D10" s="46">
        <v>3</v>
      </c>
      <c r="E10" s="46" t="s">
        <v>65</v>
      </c>
      <c r="F10" s="46"/>
      <c r="G10" s="49">
        <v>3</v>
      </c>
      <c r="H10" s="50"/>
      <c r="I10" s="50"/>
      <c r="J10" s="48"/>
      <c r="K10" s="48"/>
    </row>
    <row r="11" spans="1:11" s="26" customFormat="1" ht="15.75" customHeight="1">
      <c r="A11" s="73"/>
      <c r="B11" s="51"/>
      <c r="C11" s="24" t="s">
        <v>70</v>
      </c>
      <c r="D11" s="27">
        <f>SUM(D4:D10)</f>
        <v>20</v>
      </c>
      <c r="E11" s="27"/>
      <c r="F11" s="27">
        <f>SUM(F4:F10)</f>
        <v>14</v>
      </c>
      <c r="G11" s="27">
        <f t="shared" ref="G11:J11" si="0">SUM(G4:G10)</f>
        <v>6</v>
      </c>
      <c r="H11" s="27">
        <f t="shared" si="0"/>
        <v>0</v>
      </c>
      <c r="I11" s="27">
        <f t="shared" si="0"/>
        <v>0</v>
      </c>
      <c r="J11" s="27">
        <f t="shared" si="0"/>
        <v>0</v>
      </c>
      <c r="K11" s="28"/>
    </row>
    <row r="12" spans="1:11" s="26" customFormat="1" ht="15.75" customHeight="1">
      <c r="A12" s="63" t="s">
        <v>17</v>
      </c>
      <c r="B12" s="15">
        <v>7</v>
      </c>
      <c r="C12" s="16" t="s">
        <v>60</v>
      </c>
      <c r="D12" s="15">
        <v>4</v>
      </c>
      <c r="E12" s="15" t="s">
        <v>15</v>
      </c>
      <c r="F12" s="14">
        <v>4</v>
      </c>
      <c r="G12" s="43"/>
      <c r="H12" s="14"/>
      <c r="I12" s="14"/>
      <c r="J12" s="19"/>
      <c r="K12" s="19"/>
    </row>
    <row r="13" spans="1:11" s="26" customFormat="1" ht="15.75" customHeight="1">
      <c r="A13" s="64"/>
      <c r="B13" s="15">
        <v>8</v>
      </c>
      <c r="C13" s="13" t="s">
        <v>18</v>
      </c>
      <c r="D13" s="14">
        <v>4</v>
      </c>
      <c r="E13" s="14" t="s">
        <v>13</v>
      </c>
      <c r="F13" s="44">
        <v>4</v>
      </c>
      <c r="G13" s="14"/>
      <c r="H13" s="44"/>
      <c r="I13" s="19"/>
      <c r="J13" s="19"/>
      <c r="K13" s="19"/>
    </row>
    <row r="14" spans="1:11" s="26" customFormat="1" ht="15.75" customHeight="1">
      <c r="A14" s="64"/>
      <c r="B14" s="15">
        <v>9</v>
      </c>
      <c r="C14" s="13" t="s">
        <v>19</v>
      </c>
      <c r="D14" s="15">
        <v>4</v>
      </c>
      <c r="E14" s="15" t="s">
        <v>15</v>
      </c>
      <c r="F14" s="44"/>
      <c r="G14" s="14">
        <v>4</v>
      </c>
      <c r="H14" s="19"/>
      <c r="I14" s="14"/>
      <c r="J14" s="19"/>
      <c r="K14" s="19"/>
    </row>
    <row r="15" spans="1:11" s="26" customFormat="1" ht="15.75" customHeight="1">
      <c r="A15" s="64"/>
      <c r="B15" s="15">
        <v>10</v>
      </c>
      <c r="C15" s="13" t="s">
        <v>20</v>
      </c>
      <c r="D15" s="15">
        <v>4</v>
      </c>
      <c r="E15" s="15" t="s">
        <v>15</v>
      </c>
      <c r="F15" s="14"/>
      <c r="G15" s="43"/>
      <c r="H15" s="14">
        <v>4</v>
      </c>
      <c r="I15" s="11"/>
      <c r="J15" s="19"/>
      <c r="K15" s="19"/>
    </row>
    <row r="16" spans="1:11" s="26" customFormat="1" ht="15.75" customHeight="1">
      <c r="A16" s="64"/>
      <c r="B16" s="15">
        <v>11</v>
      </c>
      <c r="C16" s="13" t="s">
        <v>21</v>
      </c>
      <c r="D16" s="15">
        <v>4</v>
      </c>
      <c r="E16" s="15" t="s">
        <v>15</v>
      </c>
      <c r="F16" s="14"/>
      <c r="G16" s="11"/>
      <c r="H16" s="14">
        <v>4</v>
      </c>
      <c r="I16" s="14"/>
      <c r="J16" s="19"/>
      <c r="K16" s="19"/>
    </row>
    <row r="17" spans="1:11" s="26" customFormat="1" ht="15.75" customHeight="1">
      <c r="A17" s="64"/>
      <c r="B17" s="15">
        <v>12</v>
      </c>
      <c r="C17" s="13" t="s">
        <v>22</v>
      </c>
      <c r="D17" s="15">
        <v>4</v>
      </c>
      <c r="E17" s="15" t="s">
        <v>15</v>
      </c>
      <c r="F17" s="14"/>
      <c r="G17" s="14"/>
      <c r="H17" s="11"/>
      <c r="I17" s="14">
        <v>4</v>
      </c>
      <c r="J17" s="19"/>
      <c r="K17" s="19"/>
    </row>
    <row r="18" spans="1:11" s="26" customFormat="1" ht="15.75" customHeight="1">
      <c r="A18" s="64"/>
      <c r="B18" s="15">
        <v>13</v>
      </c>
      <c r="C18" s="31" t="s">
        <v>23</v>
      </c>
      <c r="D18" s="15">
        <v>4</v>
      </c>
      <c r="E18" s="8" t="s">
        <v>15</v>
      </c>
      <c r="F18" s="10"/>
      <c r="G18" s="10"/>
      <c r="H18" s="10"/>
      <c r="I18" s="19">
        <v>4</v>
      </c>
      <c r="J18" s="19"/>
      <c r="K18" s="19"/>
    </row>
    <row r="19" spans="1:11" s="26" customFormat="1" ht="15.75" customHeight="1">
      <c r="A19" s="64"/>
      <c r="B19" s="15">
        <v>14</v>
      </c>
      <c r="C19" s="16" t="s">
        <v>24</v>
      </c>
      <c r="D19" s="15">
        <v>4</v>
      </c>
      <c r="E19" s="15" t="s">
        <v>13</v>
      </c>
      <c r="F19" s="14"/>
      <c r="G19" s="14">
        <v>4</v>
      </c>
      <c r="H19" s="11"/>
      <c r="I19" s="11"/>
      <c r="J19" s="19"/>
      <c r="K19" s="19"/>
    </row>
    <row r="20" spans="1:11" s="26" customFormat="1" ht="15.75" customHeight="1">
      <c r="A20" s="64"/>
      <c r="B20" s="15">
        <v>15</v>
      </c>
      <c r="C20" s="16" t="s">
        <v>25</v>
      </c>
      <c r="D20" s="15">
        <v>4</v>
      </c>
      <c r="E20" s="15" t="s">
        <v>13</v>
      </c>
      <c r="F20" s="15"/>
      <c r="G20" s="15"/>
      <c r="H20" s="15">
        <v>4</v>
      </c>
      <c r="I20" s="11"/>
      <c r="J20" s="19"/>
      <c r="K20" s="19"/>
    </row>
    <row r="21" spans="1:11" s="26" customFormat="1" ht="15.75" customHeight="1">
      <c r="A21" s="64"/>
      <c r="B21" s="15">
        <v>16</v>
      </c>
      <c r="C21" s="16" t="s">
        <v>26</v>
      </c>
      <c r="D21" s="15">
        <v>4</v>
      </c>
      <c r="E21" s="15" t="s">
        <v>13</v>
      </c>
      <c r="F21" s="14"/>
      <c r="G21" s="11"/>
      <c r="H21" s="44"/>
      <c r="I21" s="14">
        <v>4</v>
      </c>
      <c r="J21" s="19"/>
      <c r="K21" s="19"/>
    </row>
    <row r="22" spans="1:11" s="26" customFormat="1" ht="15.75" customHeight="1">
      <c r="A22" s="65"/>
      <c r="B22" s="27"/>
      <c r="C22" s="23" t="s">
        <v>69</v>
      </c>
      <c r="D22" s="27">
        <f>SUM(D12:D21)</f>
        <v>40</v>
      </c>
      <c r="E22" s="52"/>
      <c r="F22" s="27">
        <f>SUM(F12:F21)</f>
        <v>8</v>
      </c>
      <c r="G22" s="27">
        <f t="shared" ref="G22:J22" si="1">SUM(G12:G21)</f>
        <v>8</v>
      </c>
      <c r="H22" s="27">
        <f t="shared" si="1"/>
        <v>12</v>
      </c>
      <c r="I22" s="27">
        <f t="shared" si="1"/>
        <v>12</v>
      </c>
      <c r="J22" s="27">
        <f t="shared" si="1"/>
        <v>0</v>
      </c>
      <c r="K22" s="28"/>
    </row>
    <row r="23" spans="1:11" s="26" customFormat="1" ht="15.75" customHeight="1">
      <c r="A23" s="63" t="s">
        <v>30</v>
      </c>
      <c r="B23" s="15">
        <v>17</v>
      </c>
      <c r="C23" s="17" t="s">
        <v>27</v>
      </c>
      <c r="D23" s="10">
        <v>3</v>
      </c>
      <c r="E23" s="8" t="s">
        <v>13</v>
      </c>
      <c r="F23" s="10"/>
      <c r="G23" s="10"/>
      <c r="H23" s="19"/>
      <c r="I23" s="10">
        <v>3</v>
      </c>
      <c r="J23" s="19"/>
      <c r="K23" s="19"/>
    </row>
    <row r="24" spans="1:11" s="26" customFormat="1" ht="15.75" customHeight="1">
      <c r="A24" s="64"/>
      <c r="B24" s="8">
        <v>18</v>
      </c>
      <c r="C24" s="9" t="s">
        <v>56</v>
      </c>
      <c r="D24" s="19">
        <v>4</v>
      </c>
      <c r="E24" s="8" t="s">
        <v>55</v>
      </c>
      <c r="F24" s="10"/>
      <c r="G24" s="10"/>
      <c r="H24" s="10"/>
      <c r="I24" s="10">
        <v>4</v>
      </c>
      <c r="J24" s="19"/>
      <c r="K24" s="19"/>
    </row>
    <row r="25" spans="1:11" s="26" customFormat="1" ht="15.75" customHeight="1">
      <c r="A25" s="64"/>
      <c r="B25" s="15">
        <v>19</v>
      </c>
      <c r="C25" s="31" t="s">
        <v>31</v>
      </c>
      <c r="D25" s="10">
        <v>4</v>
      </c>
      <c r="E25" s="8" t="s">
        <v>13</v>
      </c>
      <c r="F25" s="10"/>
      <c r="G25" s="10">
        <v>4</v>
      </c>
      <c r="H25" s="10"/>
      <c r="I25" s="19"/>
      <c r="J25" s="19"/>
      <c r="K25" s="19"/>
    </row>
    <row r="26" spans="1:11" s="26" customFormat="1" ht="15.75" customHeight="1">
      <c r="A26" s="64"/>
      <c r="B26" s="15">
        <v>20</v>
      </c>
      <c r="C26" s="31" t="s">
        <v>32</v>
      </c>
      <c r="D26" s="10">
        <v>4</v>
      </c>
      <c r="E26" s="8" t="s">
        <v>13</v>
      </c>
      <c r="F26" s="10"/>
      <c r="G26" s="19"/>
      <c r="H26" s="10">
        <v>4</v>
      </c>
      <c r="I26" s="19"/>
      <c r="J26" s="19"/>
      <c r="K26" s="19"/>
    </row>
    <row r="27" spans="1:11" s="26" customFormat="1" ht="15.75" customHeight="1">
      <c r="A27" s="65"/>
      <c r="B27" s="7"/>
      <c r="C27" s="22" t="s">
        <v>68</v>
      </c>
      <c r="D27" s="29">
        <f>SUM(D23:D26)</f>
        <v>15</v>
      </c>
      <c r="E27" s="32"/>
      <c r="F27" s="29">
        <f>SUM(F23:F26)</f>
        <v>0</v>
      </c>
      <c r="G27" s="29">
        <f t="shared" ref="G27:J27" si="2">SUM(G23:G26)</f>
        <v>4</v>
      </c>
      <c r="H27" s="29">
        <f t="shared" si="2"/>
        <v>4</v>
      </c>
      <c r="I27" s="29">
        <f t="shared" si="2"/>
        <v>7</v>
      </c>
      <c r="J27" s="29">
        <f t="shared" si="2"/>
        <v>0</v>
      </c>
      <c r="K27" s="28"/>
    </row>
    <row r="28" spans="1:11" s="26" customFormat="1" ht="15.75" customHeight="1">
      <c r="A28" s="63" t="s">
        <v>28</v>
      </c>
      <c r="B28" s="8">
        <v>21</v>
      </c>
      <c r="C28" s="9" t="s">
        <v>33</v>
      </c>
      <c r="D28" s="19">
        <v>2</v>
      </c>
      <c r="E28" s="8" t="s">
        <v>13</v>
      </c>
      <c r="F28" s="19"/>
      <c r="G28" s="19"/>
      <c r="H28" s="19">
        <v>2</v>
      </c>
      <c r="I28" s="19"/>
      <c r="J28" s="19"/>
      <c r="K28" s="19"/>
    </row>
    <row r="29" spans="1:11" s="26" customFormat="1" ht="15.75" customHeight="1">
      <c r="A29" s="64"/>
      <c r="B29" s="8">
        <v>22</v>
      </c>
      <c r="C29" s="9" t="s">
        <v>34</v>
      </c>
      <c r="D29" s="19">
        <v>2</v>
      </c>
      <c r="E29" s="8" t="s">
        <v>13</v>
      </c>
      <c r="F29" s="10"/>
      <c r="G29" s="19"/>
      <c r="H29" s="19">
        <v>2</v>
      </c>
      <c r="I29" s="10"/>
      <c r="J29" s="19"/>
      <c r="K29" s="19"/>
    </row>
    <row r="30" spans="1:11" s="26" customFormat="1" ht="15.75" customHeight="1">
      <c r="A30" s="64"/>
      <c r="B30" s="8">
        <v>23</v>
      </c>
      <c r="C30" s="9" t="s">
        <v>54</v>
      </c>
      <c r="D30" s="19">
        <v>1</v>
      </c>
      <c r="E30" s="8" t="s">
        <v>55</v>
      </c>
      <c r="F30" s="10"/>
      <c r="G30" s="10"/>
      <c r="H30" s="10"/>
      <c r="I30" s="10">
        <v>1</v>
      </c>
      <c r="J30" s="19"/>
      <c r="K30" s="19"/>
    </row>
    <row r="31" spans="1:11" s="26" customFormat="1" ht="15.75" customHeight="1">
      <c r="A31" s="65"/>
      <c r="B31" s="7"/>
      <c r="C31" s="21" t="s">
        <v>67</v>
      </c>
      <c r="D31" s="28">
        <f>SUM(D28:D30)</f>
        <v>5</v>
      </c>
      <c r="E31" s="32"/>
      <c r="F31" s="28">
        <f>SUM(F28:F30)</f>
        <v>0</v>
      </c>
      <c r="G31" s="28">
        <f t="shared" ref="G31:J31" si="3">SUM(G28:G30)</f>
        <v>0</v>
      </c>
      <c r="H31" s="28">
        <f t="shared" si="3"/>
        <v>4</v>
      </c>
      <c r="I31" s="28">
        <f t="shared" si="3"/>
        <v>1</v>
      </c>
      <c r="J31" s="28">
        <f t="shared" si="3"/>
        <v>0</v>
      </c>
      <c r="K31" s="28"/>
    </row>
    <row r="32" spans="1:11" s="26" customFormat="1" ht="15.75" customHeight="1">
      <c r="A32" s="66" t="s">
        <v>66</v>
      </c>
      <c r="B32" s="67"/>
      <c r="C32" s="68"/>
      <c r="D32" s="34">
        <f>D31+D27+D22+D11</f>
        <v>80</v>
      </c>
      <c r="E32" s="35"/>
      <c r="F32" s="34">
        <f>F31+F27+F22+F11</f>
        <v>22</v>
      </c>
      <c r="G32" s="34">
        <f t="shared" ref="G32:J32" si="4">G31+G27+G22+G11</f>
        <v>18</v>
      </c>
      <c r="H32" s="34">
        <f t="shared" si="4"/>
        <v>20</v>
      </c>
      <c r="I32" s="34">
        <f t="shared" si="4"/>
        <v>20</v>
      </c>
      <c r="J32" s="34">
        <f t="shared" si="4"/>
        <v>0</v>
      </c>
      <c r="K32" s="34"/>
    </row>
  </sheetData>
  <mergeCells count="7">
    <mergeCell ref="A28:A31"/>
    <mergeCell ref="A32:C32"/>
    <mergeCell ref="A1:K1"/>
    <mergeCell ref="A2:K2"/>
    <mergeCell ref="A4:A11"/>
    <mergeCell ref="A12:A22"/>
    <mergeCell ref="A23:A27"/>
  </mergeCells>
  <phoneticPr fontId="2" type="noConversion"/>
  <conditionalFormatting sqref="C10">
    <cfRule type="duplicateValues" dxfId="0" priority="1"/>
  </conditionalFormatting>
  <pageMargins left="0.70866141732283472" right="0.70866141732283472" top="0.74803149606299213" bottom="0.21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workbookViewId="0">
      <selection activeCell="G15" sqref="G15"/>
    </sheetView>
  </sheetViews>
  <sheetFormatPr defaultRowHeight="13.5"/>
  <cols>
    <col min="1" max="1" width="11.375" style="25" bestFit="1" customWidth="1"/>
    <col min="2" max="2" width="4.75" style="25" bestFit="1" customWidth="1"/>
    <col min="3" max="3" width="36.625" style="25" bestFit="1" customWidth="1"/>
    <col min="4" max="4" width="5.875" style="25" bestFit="1" customWidth="1"/>
    <col min="5" max="5" width="4.75" style="25" bestFit="1" customWidth="1"/>
    <col min="6" max="9" width="3.25" style="45" bestFit="1" customWidth="1"/>
    <col min="10" max="10" width="3.125" style="45" bestFit="1" customWidth="1"/>
    <col min="11" max="11" width="4.75" style="25" bestFit="1" customWidth="1"/>
    <col min="12" max="16384" width="9" style="25"/>
  </cols>
  <sheetData>
    <row r="1" spans="1:11" ht="18.75">
      <c r="A1" s="69" t="s">
        <v>61</v>
      </c>
      <c r="B1" s="69"/>
      <c r="C1" s="69"/>
      <c r="D1" s="69"/>
      <c r="E1" s="69"/>
      <c r="F1" s="69"/>
      <c r="G1" s="69"/>
      <c r="H1" s="69"/>
      <c r="I1" s="69"/>
      <c r="J1" s="69"/>
      <c r="K1" s="69"/>
    </row>
    <row r="2" spans="1:11" ht="18.75">
      <c r="A2" s="70" t="s">
        <v>63</v>
      </c>
      <c r="B2" s="70"/>
      <c r="C2" s="70"/>
      <c r="D2" s="70"/>
      <c r="E2" s="70"/>
      <c r="F2" s="70"/>
      <c r="G2" s="70"/>
      <c r="H2" s="70"/>
      <c r="I2" s="70"/>
      <c r="J2" s="70"/>
      <c r="K2" s="70"/>
    </row>
    <row r="3" spans="1:11" s="12" customFormat="1" ht="15.75" customHeight="1">
      <c r="A3" s="36" t="s">
        <v>0</v>
      </c>
      <c r="B3" s="35" t="s">
        <v>1</v>
      </c>
      <c r="C3" s="35" t="s">
        <v>2</v>
      </c>
      <c r="D3" s="35" t="s">
        <v>3</v>
      </c>
      <c r="E3" s="35" t="s">
        <v>4</v>
      </c>
      <c r="F3" s="35" t="s">
        <v>5</v>
      </c>
      <c r="G3" s="35" t="s">
        <v>6</v>
      </c>
      <c r="H3" s="35" t="s">
        <v>7</v>
      </c>
      <c r="I3" s="35" t="s">
        <v>8</v>
      </c>
      <c r="J3" s="35" t="s">
        <v>9</v>
      </c>
      <c r="K3" s="34" t="s">
        <v>10</v>
      </c>
    </row>
    <row r="4" spans="1:11" s="26" customFormat="1" ht="15.75" customHeight="1">
      <c r="A4" s="71" t="s">
        <v>11</v>
      </c>
      <c r="B4" s="15">
        <v>1</v>
      </c>
      <c r="C4" s="13" t="s">
        <v>12</v>
      </c>
      <c r="D4" s="18">
        <v>2</v>
      </c>
      <c r="E4" s="15" t="s">
        <v>13</v>
      </c>
      <c r="F4" s="14">
        <v>2</v>
      </c>
      <c r="G4" s="14"/>
      <c r="H4" s="10"/>
      <c r="I4" s="10"/>
      <c r="J4" s="19"/>
      <c r="K4" s="9"/>
    </row>
    <row r="5" spans="1:11" s="26" customFormat="1" ht="15.75" customHeight="1">
      <c r="A5" s="72"/>
      <c r="B5" s="15">
        <v>2</v>
      </c>
      <c r="C5" s="13" t="s">
        <v>35</v>
      </c>
      <c r="D5" s="15">
        <v>4</v>
      </c>
      <c r="E5" s="15" t="s">
        <v>15</v>
      </c>
      <c r="F5" s="14">
        <v>4</v>
      </c>
      <c r="G5" s="14"/>
      <c r="H5" s="10"/>
      <c r="I5" s="10"/>
      <c r="J5" s="19"/>
      <c r="K5" s="9"/>
    </row>
    <row r="6" spans="1:11" s="26" customFormat="1" ht="15.75" customHeight="1">
      <c r="A6" s="72"/>
      <c r="B6" s="15">
        <v>3</v>
      </c>
      <c r="C6" s="16" t="s">
        <v>36</v>
      </c>
      <c r="D6" s="15">
        <v>4</v>
      </c>
      <c r="E6" s="15" t="s">
        <v>15</v>
      </c>
      <c r="F6" s="14">
        <v>4</v>
      </c>
      <c r="G6" s="14"/>
      <c r="H6" s="10"/>
      <c r="I6" s="10"/>
      <c r="J6" s="19"/>
      <c r="K6" s="9"/>
    </row>
    <row r="7" spans="1:11" s="26" customFormat="1" ht="15.75" customHeight="1">
      <c r="A7" s="72"/>
      <c r="B7" s="15">
        <v>4</v>
      </c>
      <c r="C7" s="13" t="s">
        <v>37</v>
      </c>
      <c r="D7" s="14">
        <v>2</v>
      </c>
      <c r="E7" s="11" t="s">
        <v>13</v>
      </c>
      <c r="F7" s="14">
        <v>2</v>
      </c>
      <c r="G7" s="14"/>
      <c r="H7" s="10"/>
      <c r="I7" s="10"/>
      <c r="J7" s="19"/>
      <c r="K7" s="9"/>
    </row>
    <row r="8" spans="1:11" s="26" customFormat="1" ht="15.75" customHeight="1">
      <c r="A8" s="72"/>
      <c r="B8" s="15">
        <v>5</v>
      </c>
      <c r="C8" s="13" t="s">
        <v>88</v>
      </c>
      <c r="D8" s="14">
        <v>2</v>
      </c>
      <c r="E8" s="11" t="s">
        <v>13</v>
      </c>
      <c r="F8" s="14">
        <v>2</v>
      </c>
      <c r="G8" s="14"/>
      <c r="H8" s="10"/>
      <c r="I8" s="10"/>
      <c r="J8" s="19"/>
      <c r="K8" s="9"/>
    </row>
    <row r="9" spans="1:11" s="12" customFormat="1" ht="15.75" customHeight="1">
      <c r="A9" s="73"/>
      <c r="B9" s="37"/>
      <c r="C9" s="38" t="s">
        <v>78</v>
      </c>
      <c r="D9" s="39">
        <f>SUM(D4:D8)</f>
        <v>14</v>
      </c>
      <c r="E9" s="39"/>
      <c r="F9" s="39">
        <f>SUM(F4:F8)</f>
        <v>14</v>
      </c>
      <c r="G9" s="39">
        <f t="shared" ref="G9:J9" si="0">SUM(G4:G7)</f>
        <v>0</v>
      </c>
      <c r="H9" s="39">
        <f t="shared" si="0"/>
        <v>0</v>
      </c>
      <c r="I9" s="39">
        <f t="shared" si="0"/>
        <v>0</v>
      </c>
      <c r="J9" s="39">
        <f t="shared" si="0"/>
        <v>0</v>
      </c>
      <c r="K9" s="40"/>
    </row>
    <row r="10" spans="1:11" s="42" customFormat="1" ht="15.75" customHeight="1">
      <c r="A10" s="74" t="s">
        <v>17</v>
      </c>
      <c r="B10" s="20">
        <v>6</v>
      </c>
      <c r="C10" s="13" t="s">
        <v>38</v>
      </c>
      <c r="D10" s="15">
        <v>6</v>
      </c>
      <c r="E10" s="15" t="s">
        <v>15</v>
      </c>
      <c r="F10" s="14">
        <v>6</v>
      </c>
      <c r="G10" s="14"/>
      <c r="H10" s="14"/>
      <c r="I10" s="14"/>
      <c r="J10" s="19"/>
      <c r="K10" s="30"/>
    </row>
    <row r="11" spans="1:11" s="42" customFormat="1" ht="15.75" customHeight="1">
      <c r="A11" s="75"/>
      <c r="B11" s="20">
        <v>7</v>
      </c>
      <c r="C11" s="16" t="s">
        <v>39</v>
      </c>
      <c r="D11" s="15">
        <v>5</v>
      </c>
      <c r="E11" s="15" t="s">
        <v>15</v>
      </c>
      <c r="F11" s="14"/>
      <c r="G11" s="11">
        <v>5</v>
      </c>
      <c r="H11" s="19"/>
      <c r="I11" s="14"/>
      <c r="J11" s="19"/>
      <c r="K11" s="9"/>
    </row>
    <row r="12" spans="1:11" s="26" customFormat="1" ht="15.75" customHeight="1">
      <c r="A12" s="75"/>
      <c r="B12" s="20">
        <v>8</v>
      </c>
      <c r="C12" s="16" t="s">
        <v>40</v>
      </c>
      <c r="D12" s="15">
        <v>5</v>
      </c>
      <c r="E12" s="15" t="s">
        <v>15</v>
      </c>
      <c r="F12" s="14"/>
      <c r="G12" s="14"/>
      <c r="H12" s="19">
        <v>5</v>
      </c>
      <c r="I12" s="11"/>
      <c r="J12" s="19"/>
      <c r="K12" s="9"/>
    </row>
    <row r="13" spans="1:11" s="26" customFormat="1" ht="15.75" customHeight="1">
      <c r="A13" s="75"/>
      <c r="B13" s="20">
        <v>9</v>
      </c>
      <c r="C13" s="16" t="s">
        <v>41</v>
      </c>
      <c r="D13" s="15">
        <v>3</v>
      </c>
      <c r="E13" s="15" t="s">
        <v>15</v>
      </c>
      <c r="F13" s="14"/>
      <c r="G13" s="11">
        <v>3</v>
      </c>
      <c r="H13" s="14"/>
      <c r="I13" s="14"/>
      <c r="J13" s="19"/>
      <c r="K13" s="9"/>
    </row>
    <row r="14" spans="1:11" s="26" customFormat="1" ht="15.75" customHeight="1">
      <c r="A14" s="75"/>
      <c r="B14" s="20">
        <v>10</v>
      </c>
      <c r="C14" s="16" t="s">
        <v>42</v>
      </c>
      <c r="D14" s="15">
        <v>3</v>
      </c>
      <c r="E14" s="15" t="s">
        <v>15</v>
      </c>
      <c r="F14" s="14"/>
      <c r="G14" s="11"/>
      <c r="H14" s="14">
        <v>3</v>
      </c>
      <c r="I14" s="14"/>
      <c r="J14" s="19"/>
      <c r="K14" s="9"/>
    </row>
    <row r="15" spans="1:11" s="26" customFormat="1" ht="15.75" customHeight="1">
      <c r="A15" s="75"/>
      <c r="B15" s="20">
        <v>11</v>
      </c>
      <c r="C15" s="41" t="s">
        <v>71</v>
      </c>
      <c r="D15" s="20">
        <v>4</v>
      </c>
      <c r="E15" s="20" t="s">
        <v>72</v>
      </c>
      <c r="F15" s="20"/>
      <c r="G15" s="20">
        <v>4</v>
      </c>
      <c r="H15" s="20"/>
      <c r="I15" s="20"/>
      <c r="J15" s="19"/>
      <c r="K15" s="9"/>
    </row>
    <row r="16" spans="1:11" s="26" customFormat="1" ht="15.75" customHeight="1">
      <c r="A16" s="75"/>
      <c r="B16" s="20">
        <v>12</v>
      </c>
      <c r="C16" s="16" t="s">
        <v>47</v>
      </c>
      <c r="D16" s="15">
        <v>4</v>
      </c>
      <c r="E16" s="20" t="s">
        <v>72</v>
      </c>
      <c r="F16" s="14"/>
      <c r="G16" s="14"/>
      <c r="H16" s="19">
        <v>4</v>
      </c>
      <c r="I16" s="14"/>
      <c r="J16" s="19"/>
      <c r="K16" s="9"/>
    </row>
    <row r="17" spans="1:11" s="26" customFormat="1" ht="15.75" customHeight="1">
      <c r="A17" s="75"/>
      <c r="B17" s="20">
        <v>13</v>
      </c>
      <c r="C17" s="31" t="s">
        <v>43</v>
      </c>
      <c r="D17" s="8">
        <v>4</v>
      </c>
      <c r="E17" s="10" t="s">
        <v>15</v>
      </c>
      <c r="F17" s="10"/>
      <c r="G17" s="19"/>
      <c r="H17" s="19"/>
      <c r="I17" s="10">
        <v>4</v>
      </c>
      <c r="J17" s="19"/>
      <c r="K17" s="9"/>
    </row>
    <row r="18" spans="1:11" s="26" customFormat="1" ht="15.75" customHeight="1">
      <c r="A18" s="75"/>
      <c r="B18" s="20">
        <v>14</v>
      </c>
      <c r="C18" s="16" t="s">
        <v>48</v>
      </c>
      <c r="D18" s="15">
        <v>3</v>
      </c>
      <c r="E18" s="15" t="s">
        <v>15</v>
      </c>
      <c r="F18" s="14"/>
      <c r="G18" s="19"/>
      <c r="H18" s="14">
        <v>3</v>
      </c>
      <c r="I18" s="14"/>
      <c r="J18" s="19"/>
      <c r="K18" s="9"/>
    </row>
    <row r="19" spans="1:11" s="26" customFormat="1" ht="15.75" customHeight="1">
      <c r="A19" s="75"/>
      <c r="B19" s="20">
        <v>15</v>
      </c>
      <c r="C19" s="17" t="s">
        <v>45</v>
      </c>
      <c r="D19" s="10">
        <v>8</v>
      </c>
      <c r="E19" s="8"/>
      <c r="F19" s="10"/>
      <c r="G19" s="10"/>
      <c r="H19" s="10"/>
      <c r="I19" s="10">
        <v>8</v>
      </c>
      <c r="J19" s="19"/>
      <c r="K19" s="9"/>
    </row>
    <row r="20" spans="1:11" s="26" customFormat="1" ht="15.75" customHeight="1">
      <c r="A20" s="76"/>
      <c r="B20" s="32"/>
      <c r="C20" s="33" t="s">
        <v>77</v>
      </c>
      <c r="D20" s="29">
        <f>SUM(D10:D19)</f>
        <v>45</v>
      </c>
      <c r="E20" s="29"/>
      <c r="F20" s="29">
        <f>SUM(F10:F19)</f>
        <v>6</v>
      </c>
      <c r="G20" s="29">
        <f>SUM(G10:G19)</f>
        <v>12</v>
      </c>
      <c r="H20" s="29">
        <f>SUM(H10:H19)</f>
        <v>15</v>
      </c>
      <c r="I20" s="29">
        <f>SUM(I10:I19)</f>
        <v>12</v>
      </c>
      <c r="J20" s="29">
        <f>SUM(J10:J19)</f>
        <v>0</v>
      </c>
      <c r="K20" s="21"/>
    </row>
    <row r="21" spans="1:11" s="26" customFormat="1" ht="15.75" customHeight="1">
      <c r="A21" s="63" t="s">
        <v>30</v>
      </c>
      <c r="B21" s="8">
        <v>16</v>
      </c>
      <c r="C21" s="13" t="s">
        <v>18</v>
      </c>
      <c r="D21" s="14">
        <v>4</v>
      </c>
      <c r="E21" s="2" t="s">
        <v>13</v>
      </c>
      <c r="F21" s="14"/>
      <c r="G21" s="19"/>
      <c r="H21" s="14">
        <v>4</v>
      </c>
      <c r="I21" s="19"/>
      <c r="J21" s="19"/>
      <c r="K21" s="9"/>
    </row>
    <row r="22" spans="1:11" s="26" customFormat="1" ht="15.75" customHeight="1">
      <c r="A22" s="64"/>
      <c r="B22" s="8">
        <v>17</v>
      </c>
      <c r="C22" s="5" t="s">
        <v>53</v>
      </c>
      <c r="D22" s="6">
        <v>2</v>
      </c>
      <c r="E22" s="2" t="s">
        <v>13</v>
      </c>
      <c r="F22" s="2"/>
      <c r="G22" s="4"/>
      <c r="H22" s="2"/>
      <c r="I22" s="3">
        <v>2</v>
      </c>
      <c r="J22" s="1"/>
      <c r="K22" s="1"/>
    </row>
    <row r="23" spans="1:11" s="26" customFormat="1" ht="15.75" customHeight="1">
      <c r="A23" s="64"/>
      <c r="B23" s="8">
        <v>18</v>
      </c>
      <c r="C23" s="41" t="s">
        <v>73</v>
      </c>
      <c r="D23" s="20">
        <v>4</v>
      </c>
      <c r="E23" s="20" t="s">
        <v>72</v>
      </c>
      <c r="F23" s="20"/>
      <c r="G23" s="20">
        <v>4</v>
      </c>
      <c r="H23" s="20"/>
      <c r="I23" s="20"/>
      <c r="J23" s="19"/>
      <c r="K23" s="9"/>
    </row>
    <row r="24" spans="1:11" s="26" customFormat="1" ht="15.75" customHeight="1">
      <c r="A24" s="64"/>
      <c r="B24" s="8">
        <v>19</v>
      </c>
      <c r="C24" s="13" t="s">
        <v>44</v>
      </c>
      <c r="D24" s="14">
        <v>4</v>
      </c>
      <c r="E24" s="14" t="s">
        <v>13</v>
      </c>
      <c r="F24" s="14"/>
      <c r="G24" s="14"/>
      <c r="H24" s="44"/>
      <c r="I24" s="14">
        <v>4</v>
      </c>
      <c r="J24" s="19"/>
      <c r="K24" s="9"/>
    </row>
    <row r="25" spans="1:11" s="26" customFormat="1" ht="15.75" customHeight="1">
      <c r="A25" s="65"/>
      <c r="B25" s="27"/>
      <c r="C25" s="23" t="s">
        <v>76</v>
      </c>
      <c r="D25" s="27">
        <f>SUM(D21:D24)</f>
        <v>14</v>
      </c>
      <c r="E25" s="27"/>
      <c r="F25" s="27">
        <f t="shared" ref="F25:J25" si="1">SUM(F21:F24)</f>
        <v>0</v>
      </c>
      <c r="G25" s="27">
        <f t="shared" si="1"/>
        <v>4</v>
      </c>
      <c r="H25" s="27">
        <f t="shared" si="1"/>
        <v>4</v>
      </c>
      <c r="I25" s="27">
        <f t="shared" si="1"/>
        <v>6</v>
      </c>
      <c r="J25" s="27">
        <f t="shared" si="1"/>
        <v>0</v>
      </c>
      <c r="K25" s="21"/>
    </row>
    <row r="26" spans="1:11" s="26" customFormat="1" ht="15.75" customHeight="1">
      <c r="A26" s="63" t="s">
        <v>28</v>
      </c>
      <c r="B26" s="8">
        <v>20</v>
      </c>
      <c r="C26" s="17" t="s">
        <v>46</v>
      </c>
      <c r="D26" s="10">
        <v>4</v>
      </c>
      <c r="E26" s="10" t="s">
        <v>13</v>
      </c>
      <c r="F26" s="10"/>
      <c r="G26" s="10">
        <v>4</v>
      </c>
      <c r="H26" s="19"/>
      <c r="I26" s="10"/>
      <c r="J26" s="19"/>
      <c r="K26" s="9"/>
    </row>
    <row r="27" spans="1:11" s="26" customFormat="1" ht="15.75" customHeight="1">
      <c r="A27" s="64"/>
      <c r="B27" s="8">
        <v>21</v>
      </c>
      <c r="C27" s="17" t="s">
        <v>83</v>
      </c>
      <c r="D27" s="10">
        <v>2</v>
      </c>
      <c r="E27" s="10" t="s">
        <v>13</v>
      </c>
      <c r="F27" s="10"/>
      <c r="G27" s="10"/>
      <c r="H27" s="19"/>
      <c r="I27" s="10">
        <v>2</v>
      </c>
      <c r="J27" s="19"/>
      <c r="K27" s="9"/>
    </row>
    <row r="28" spans="1:11" s="26" customFormat="1" ht="15.75" customHeight="1">
      <c r="A28" s="64"/>
      <c r="B28" s="8">
        <v>22</v>
      </c>
      <c r="C28" s="9" t="s">
        <v>49</v>
      </c>
      <c r="D28" s="19">
        <v>1</v>
      </c>
      <c r="E28" s="14" t="s">
        <v>13</v>
      </c>
      <c r="F28" s="10"/>
      <c r="G28" s="19"/>
      <c r="H28" s="19">
        <v>1</v>
      </c>
      <c r="I28" s="10"/>
      <c r="J28" s="19"/>
      <c r="K28" s="9"/>
    </row>
    <row r="29" spans="1:11" s="26" customFormat="1" ht="15.75" customHeight="1">
      <c r="A29" s="65"/>
      <c r="B29" s="32"/>
      <c r="C29" s="21" t="s">
        <v>75</v>
      </c>
      <c r="D29" s="28">
        <f>SUM(D26:D28)</f>
        <v>7</v>
      </c>
      <c r="E29" s="28"/>
      <c r="F29" s="28">
        <f>SUM(F26:F28)</f>
        <v>0</v>
      </c>
      <c r="G29" s="28">
        <f>SUM(G26:G28)</f>
        <v>4</v>
      </c>
      <c r="H29" s="28">
        <f>SUM(H26:H28)</f>
        <v>1</v>
      </c>
      <c r="I29" s="28">
        <f>SUM(I26:I28)</f>
        <v>2</v>
      </c>
      <c r="J29" s="28">
        <f>SUM(J26:J28)</f>
        <v>0</v>
      </c>
      <c r="K29" s="21"/>
    </row>
    <row r="30" spans="1:11" s="26" customFormat="1" ht="15.75" customHeight="1">
      <c r="A30" s="66" t="s">
        <v>74</v>
      </c>
      <c r="B30" s="67"/>
      <c r="C30" s="68"/>
      <c r="D30" s="35">
        <f t="shared" ref="D30:K30" si="2">D29+D25+D20+D9</f>
        <v>80</v>
      </c>
      <c r="E30" s="35">
        <f t="shared" si="2"/>
        <v>0</v>
      </c>
      <c r="F30" s="35">
        <f t="shared" si="2"/>
        <v>20</v>
      </c>
      <c r="G30" s="35">
        <f t="shared" si="2"/>
        <v>20</v>
      </c>
      <c r="H30" s="35">
        <f t="shared" si="2"/>
        <v>20</v>
      </c>
      <c r="I30" s="35">
        <f t="shared" si="2"/>
        <v>20</v>
      </c>
      <c r="J30" s="35">
        <f t="shared" si="2"/>
        <v>0</v>
      </c>
      <c r="K30" s="35">
        <f t="shared" si="2"/>
        <v>0</v>
      </c>
    </row>
  </sheetData>
  <mergeCells count="7">
    <mergeCell ref="A30:C30"/>
    <mergeCell ref="A10:A20"/>
    <mergeCell ref="A1:K1"/>
    <mergeCell ref="A2:K2"/>
    <mergeCell ref="A4:A9"/>
    <mergeCell ref="A21:A25"/>
    <mergeCell ref="A26:A29"/>
  </mergeCells>
  <phoneticPr fontId="6" type="noConversion"/>
  <pageMargins left="0.70866141732283472" right="0.70866141732283472" top="0.22" bottom="0.74803149606299213" header="0.31496062992125984" footer="0.31496062992125984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workbookViewId="0">
      <selection activeCell="B29" sqref="B29"/>
    </sheetView>
  </sheetViews>
  <sheetFormatPr defaultRowHeight="13.5"/>
  <cols>
    <col min="1" max="1" width="10.75" style="25" customWidth="1"/>
    <col min="2" max="2" width="4.75" style="25" bestFit="1" customWidth="1"/>
    <col min="3" max="3" width="36.625" style="25" bestFit="1" customWidth="1"/>
    <col min="4" max="5" width="4.75" style="25" bestFit="1" customWidth="1"/>
    <col min="6" max="9" width="3.25" style="25" bestFit="1" customWidth="1"/>
    <col min="10" max="10" width="3.125" style="25" bestFit="1" customWidth="1"/>
    <col min="11" max="11" width="4.75" style="25" bestFit="1" customWidth="1"/>
    <col min="12" max="16384" width="9" style="25"/>
  </cols>
  <sheetData>
    <row r="1" spans="1:11" ht="21" customHeight="1">
      <c r="A1" s="69" t="s">
        <v>61</v>
      </c>
      <c r="B1" s="69"/>
      <c r="C1" s="69"/>
      <c r="D1" s="69"/>
      <c r="E1" s="69"/>
      <c r="F1" s="69"/>
      <c r="G1" s="69"/>
      <c r="H1" s="69"/>
      <c r="I1" s="69"/>
      <c r="J1" s="69"/>
      <c r="K1" s="69"/>
    </row>
    <row r="2" spans="1:11" ht="27" customHeight="1">
      <c r="A2" s="70" t="s">
        <v>80</v>
      </c>
      <c r="B2" s="70"/>
      <c r="C2" s="70"/>
      <c r="D2" s="70"/>
      <c r="E2" s="70"/>
      <c r="F2" s="70"/>
      <c r="G2" s="70"/>
      <c r="H2" s="70"/>
      <c r="I2" s="70"/>
      <c r="J2" s="70"/>
      <c r="K2" s="70"/>
    </row>
    <row r="3" spans="1:11" s="12" customFormat="1" ht="15.75" customHeight="1">
      <c r="A3" s="34" t="s">
        <v>0</v>
      </c>
      <c r="B3" s="35" t="s">
        <v>1</v>
      </c>
      <c r="C3" s="35" t="s">
        <v>2</v>
      </c>
      <c r="D3" s="35" t="s">
        <v>3</v>
      </c>
      <c r="E3" s="35" t="s">
        <v>4</v>
      </c>
      <c r="F3" s="35" t="s">
        <v>5</v>
      </c>
      <c r="G3" s="35" t="s">
        <v>6</v>
      </c>
      <c r="H3" s="35" t="s">
        <v>7</v>
      </c>
      <c r="I3" s="35" t="s">
        <v>8</v>
      </c>
      <c r="J3" s="35" t="s">
        <v>9</v>
      </c>
      <c r="K3" s="34" t="s">
        <v>10</v>
      </c>
    </row>
    <row r="4" spans="1:11" s="26" customFormat="1" ht="15.75" customHeight="1">
      <c r="A4" s="71" t="s">
        <v>11</v>
      </c>
      <c r="B4" s="15">
        <v>1</v>
      </c>
      <c r="C4" s="53" t="s">
        <v>85</v>
      </c>
      <c r="D4" s="18">
        <v>2</v>
      </c>
      <c r="E4" s="15" t="s">
        <v>13</v>
      </c>
      <c r="F4" s="14">
        <v>2</v>
      </c>
      <c r="G4" s="10"/>
      <c r="H4" s="10"/>
      <c r="I4" s="10"/>
      <c r="J4" s="19"/>
      <c r="K4" s="9"/>
    </row>
    <row r="5" spans="1:11" s="26" customFormat="1" ht="15.75" customHeight="1">
      <c r="A5" s="72"/>
      <c r="B5" s="15">
        <v>2</v>
      </c>
      <c r="C5" s="13" t="s">
        <v>35</v>
      </c>
      <c r="D5" s="15">
        <v>4</v>
      </c>
      <c r="E5" s="15" t="s">
        <v>15</v>
      </c>
      <c r="F5" s="14">
        <v>4</v>
      </c>
      <c r="G5" s="10"/>
      <c r="H5" s="10"/>
      <c r="I5" s="10"/>
      <c r="J5" s="9"/>
      <c r="K5" s="9"/>
    </row>
    <row r="6" spans="1:11" s="26" customFormat="1" ht="15.75" customHeight="1">
      <c r="A6" s="72"/>
      <c r="B6" s="15">
        <v>3</v>
      </c>
      <c r="C6" s="16" t="s">
        <v>36</v>
      </c>
      <c r="D6" s="15">
        <v>4</v>
      </c>
      <c r="E6" s="15" t="s">
        <v>15</v>
      </c>
      <c r="F6" s="14">
        <v>4</v>
      </c>
      <c r="G6" s="10"/>
      <c r="H6" s="10"/>
      <c r="I6" s="10"/>
      <c r="J6" s="9"/>
      <c r="K6" s="9"/>
    </row>
    <row r="7" spans="1:11" s="26" customFormat="1" ht="15.75" customHeight="1">
      <c r="A7" s="72"/>
      <c r="B7" s="15">
        <v>4</v>
      </c>
      <c r="C7" s="13" t="s">
        <v>37</v>
      </c>
      <c r="D7" s="14">
        <v>2</v>
      </c>
      <c r="E7" s="11" t="s">
        <v>13</v>
      </c>
      <c r="F7" s="14">
        <v>2</v>
      </c>
      <c r="G7" s="10"/>
      <c r="H7" s="10"/>
      <c r="I7" s="10"/>
      <c r="J7" s="9"/>
      <c r="K7" s="9"/>
    </row>
    <row r="8" spans="1:11" s="26" customFormat="1" ht="15.75" customHeight="1">
      <c r="A8" s="72"/>
      <c r="B8" s="15">
        <v>5</v>
      </c>
      <c r="C8" s="13" t="s">
        <v>88</v>
      </c>
      <c r="D8" s="14">
        <v>2</v>
      </c>
      <c r="E8" s="11" t="s">
        <v>13</v>
      </c>
      <c r="F8" s="14">
        <v>2</v>
      </c>
      <c r="G8" s="10"/>
      <c r="H8" s="10"/>
      <c r="I8" s="10"/>
      <c r="J8" s="9"/>
      <c r="K8" s="9"/>
    </row>
    <row r="9" spans="1:11" s="26" customFormat="1" ht="15.75" customHeight="1">
      <c r="A9" s="73"/>
      <c r="B9" s="27"/>
      <c r="C9" s="24" t="s">
        <v>81</v>
      </c>
      <c r="D9" s="51">
        <f>SUM(D4:D8)</f>
        <v>14</v>
      </c>
      <c r="E9" s="51"/>
      <c r="F9" s="51">
        <f>SUM(F4:F8)</f>
        <v>14</v>
      </c>
      <c r="G9" s="51">
        <f>SUM(G4:G7)</f>
        <v>0</v>
      </c>
      <c r="H9" s="51">
        <f>SUM(H4:H7)</f>
        <v>0</v>
      </c>
      <c r="I9" s="51">
        <f>SUM(I4:I7)</f>
        <v>0</v>
      </c>
      <c r="J9" s="51">
        <f>SUM(J4:J7)</f>
        <v>0</v>
      </c>
      <c r="K9" s="21"/>
    </row>
    <row r="10" spans="1:11" s="26" customFormat="1" ht="15.75" customHeight="1">
      <c r="A10" s="74" t="s">
        <v>17</v>
      </c>
      <c r="B10" s="8">
        <v>6</v>
      </c>
      <c r="C10" s="54" t="s">
        <v>38</v>
      </c>
      <c r="D10" s="8">
        <v>6</v>
      </c>
      <c r="E10" s="8" t="s">
        <v>15</v>
      </c>
      <c r="F10" s="10">
        <v>6</v>
      </c>
      <c r="G10" s="10"/>
      <c r="H10" s="10"/>
      <c r="I10" s="10"/>
      <c r="J10" s="9"/>
      <c r="K10" s="9"/>
    </row>
    <row r="11" spans="1:11" s="26" customFormat="1" ht="15.75" customHeight="1">
      <c r="A11" s="75"/>
      <c r="B11" s="8">
        <v>7</v>
      </c>
      <c r="C11" s="54" t="s">
        <v>39</v>
      </c>
      <c r="D11" s="8">
        <v>5</v>
      </c>
      <c r="E11" s="8" t="s">
        <v>15</v>
      </c>
      <c r="F11" s="10"/>
      <c r="G11" s="9">
        <v>5</v>
      </c>
      <c r="H11" s="10"/>
      <c r="I11" s="10"/>
      <c r="J11" s="9"/>
      <c r="K11" s="9"/>
    </row>
    <row r="12" spans="1:11" s="26" customFormat="1" ht="15.75" customHeight="1">
      <c r="A12" s="75"/>
      <c r="B12" s="8">
        <v>8</v>
      </c>
      <c r="C12" s="54" t="s">
        <v>40</v>
      </c>
      <c r="D12" s="8">
        <v>5</v>
      </c>
      <c r="E12" s="8" t="s">
        <v>15</v>
      </c>
      <c r="F12" s="10"/>
      <c r="G12" s="10"/>
      <c r="H12" s="10">
        <v>5</v>
      </c>
      <c r="I12" s="9"/>
      <c r="J12" s="9"/>
      <c r="K12" s="9"/>
    </row>
    <row r="13" spans="1:11" s="26" customFormat="1" ht="15.75" customHeight="1">
      <c r="A13" s="75"/>
      <c r="B13" s="8">
        <v>9</v>
      </c>
      <c r="C13" s="54" t="s">
        <v>41</v>
      </c>
      <c r="D13" s="8">
        <v>3</v>
      </c>
      <c r="E13" s="8" t="s">
        <v>15</v>
      </c>
      <c r="F13" s="10"/>
      <c r="G13" s="9">
        <v>3</v>
      </c>
      <c r="H13" s="10"/>
      <c r="I13" s="10"/>
      <c r="J13" s="9"/>
      <c r="K13" s="9"/>
    </row>
    <row r="14" spans="1:11" s="26" customFormat="1" ht="15.75" customHeight="1">
      <c r="A14" s="75"/>
      <c r="B14" s="8">
        <v>10</v>
      </c>
      <c r="C14" s="54" t="s">
        <v>42</v>
      </c>
      <c r="D14" s="8">
        <v>3</v>
      </c>
      <c r="E14" s="8" t="s">
        <v>15</v>
      </c>
      <c r="F14" s="10"/>
      <c r="G14" s="9"/>
      <c r="H14" s="10">
        <v>3</v>
      </c>
      <c r="I14" s="10"/>
      <c r="J14" s="9"/>
      <c r="K14" s="9"/>
    </row>
    <row r="15" spans="1:11" s="26" customFormat="1" ht="15.75" customHeight="1">
      <c r="A15" s="75"/>
      <c r="B15" s="8">
        <v>11</v>
      </c>
      <c r="C15" s="54" t="s">
        <v>47</v>
      </c>
      <c r="D15" s="8">
        <v>4</v>
      </c>
      <c r="E15" s="8" t="s">
        <v>13</v>
      </c>
      <c r="F15" s="10"/>
      <c r="G15" s="10"/>
      <c r="H15" s="10"/>
      <c r="I15" s="10">
        <v>4</v>
      </c>
      <c r="J15" s="9"/>
      <c r="K15" s="9"/>
    </row>
    <row r="16" spans="1:11" s="26" customFormat="1" ht="15.75" customHeight="1">
      <c r="A16" s="75"/>
      <c r="B16" s="8">
        <v>12</v>
      </c>
      <c r="C16" s="54" t="s">
        <v>48</v>
      </c>
      <c r="D16" s="8">
        <v>3</v>
      </c>
      <c r="E16" s="8" t="s">
        <v>13</v>
      </c>
      <c r="F16" s="10"/>
      <c r="G16" s="10"/>
      <c r="H16" s="10">
        <v>3</v>
      </c>
      <c r="J16" s="9"/>
      <c r="K16" s="9"/>
    </row>
    <row r="17" spans="1:11" s="26" customFormat="1" ht="15.75" customHeight="1">
      <c r="A17" s="75"/>
      <c r="B17" s="8">
        <v>13</v>
      </c>
      <c r="C17" s="54" t="s">
        <v>43</v>
      </c>
      <c r="D17" s="8">
        <v>4</v>
      </c>
      <c r="E17" s="10" t="s">
        <v>15</v>
      </c>
      <c r="F17" s="10"/>
      <c r="G17" s="9"/>
      <c r="H17" s="9"/>
      <c r="I17" s="10">
        <v>4</v>
      </c>
      <c r="J17" s="9"/>
      <c r="K17" s="9"/>
    </row>
    <row r="18" spans="1:11" s="26" customFormat="1" ht="15.75" customHeight="1">
      <c r="A18" s="75"/>
      <c r="B18" s="8">
        <v>14</v>
      </c>
      <c r="C18" s="55" t="s">
        <v>32</v>
      </c>
      <c r="D18" s="10">
        <v>4</v>
      </c>
      <c r="E18" s="10" t="s">
        <v>13</v>
      </c>
      <c r="F18" s="10"/>
      <c r="G18" s="10">
        <v>4</v>
      </c>
      <c r="H18" s="9"/>
      <c r="I18" s="10"/>
      <c r="J18" s="9"/>
      <c r="K18" s="9"/>
    </row>
    <row r="19" spans="1:11" s="26" customFormat="1" ht="15.75" customHeight="1">
      <c r="A19" s="75"/>
      <c r="B19" s="8">
        <v>15</v>
      </c>
      <c r="C19" s="55" t="s">
        <v>51</v>
      </c>
      <c r="D19" s="10">
        <v>4</v>
      </c>
      <c r="E19" s="10" t="s">
        <v>13</v>
      </c>
      <c r="F19" s="10"/>
      <c r="G19" s="10"/>
      <c r="H19" s="9">
        <v>4</v>
      </c>
      <c r="I19" s="10"/>
      <c r="J19" s="9"/>
      <c r="K19" s="9"/>
    </row>
    <row r="20" spans="1:11" s="26" customFormat="1" ht="15.75" customHeight="1">
      <c r="A20" s="75"/>
      <c r="B20" s="8">
        <v>16</v>
      </c>
      <c r="C20" s="17" t="s">
        <v>45</v>
      </c>
      <c r="D20" s="10">
        <v>8</v>
      </c>
      <c r="E20" s="8"/>
      <c r="F20" s="10"/>
      <c r="G20" s="10"/>
      <c r="H20" s="10"/>
      <c r="I20" s="10">
        <v>8</v>
      </c>
      <c r="J20" s="9"/>
      <c r="K20" s="9"/>
    </row>
    <row r="21" spans="1:11" s="26" customFormat="1" ht="15.75" customHeight="1">
      <c r="A21" s="76"/>
      <c r="B21" s="32"/>
      <c r="C21" s="33" t="s">
        <v>82</v>
      </c>
      <c r="D21" s="29">
        <f>SUM(D10:D20)</f>
        <v>49</v>
      </c>
      <c r="E21" s="29"/>
      <c r="F21" s="29">
        <f>SUM(F10:F20)</f>
        <v>6</v>
      </c>
      <c r="G21" s="29">
        <f>SUM(G10:G20)</f>
        <v>12</v>
      </c>
      <c r="H21" s="29">
        <f>SUM(H10:H20)</f>
        <v>15</v>
      </c>
      <c r="I21" s="29">
        <f>SUM(I10:I20)</f>
        <v>16</v>
      </c>
      <c r="J21" s="29">
        <f>SUM(J10:J20)</f>
        <v>0</v>
      </c>
      <c r="K21" s="21"/>
    </row>
    <row r="22" spans="1:11" s="26" customFormat="1" ht="15.75" customHeight="1">
      <c r="A22" s="77" t="s">
        <v>30</v>
      </c>
      <c r="B22" s="8">
        <v>17</v>
      </c>
      <c r="C22" s="17" t="s">
        <v>52</v>
      </c>
      <c r="D22" s="10">
        <v>3</v>
      </c>
      <c r="E22" s="10" t="s">
        <v>13</v>
      </c>
      <c r="F22" s="10"/>
      <c r="G22" s="10"/>
      <c r="H22" s="10">
        <v>3</v>
      </c>
      <c r="I22" s="19"/>
      <c r="J22" s="9"/>
      <c r="K22" s="9"/>
    </row>
    <row r="23" spans="1:11" s="26" customFormat="1" ht="15.75" customHeight="1">
      <c r="A23" s="78"/>
      <c r="B23" s="8">
        <v>18</v>
      </c>
      <c r="C23" s="55" t="s">
        <v>50</v>
      </c>
      <c r="D23" s="10">
        <v>4</v>
      </c>
      <c r="E23" s="10" t="s">
        <v>13</v>
      </c>
      <c r="F23" s="10"/>
      <c r="G23" s="10"/>
      <c r="H23" s="19"/>
      <c r="I23" s="19">
        <v>4</v>
      </c>
      <c r="J23" s="9"/>
      <c r="K23" s="9"/>
    </row>
    <row r="24" spans="1:11" s="26" customFormat="1" ht="15.75" customHeight="1">
      <c r="A24" s="78"/>
      <c r="B24" s="8">
        <v>19</v>
      </c>
      <c r="C24" s="53" t="s">
        <v>18</v>
      </c>
      <c r="D24" s="14">
        <v>4</v>
      </c>
      <c r="E24" s="14" t="s">
        <v>13</v>
      </c>
      <c r="F24" s="14"/>
      <c r="G24" s="19">
        <v>4</v>
      </c>
      <c r="H24" s="19"/>
      <c r="I24" s="19"/>
      <c r="J24" s="9"/>
      <c r="K24" s="9"/>
    </row>
    <row r="25" spans="1:11" s="26" customFormat="1" ht="15.75" customHeight="1">
      <c r="A25" s="78"/>
      <c r="B25" s="8">
        <v>20</v>
      </c>
      <c r="C25" s="31" t="s">
        <v>53</v>
      </c>
      <c r="D25" s="8">
        <v>2</v>
      </c>
      <c r="E25" s="10" t="s">
        <v>13</v>
      </c>
      <c r="F25" s="10"/>
      <c r="G25" s="19">
        <v>2</v>
      </c>
      <c r="H25" s="10"/>
      <c r="I25" s="43"/>
      <c r="J25" s="9"/>
      <c r="K25" s="9"/>
    </row>
    <row r="26" spans="1:11" s="26" customFormat="1" ht="15.75" customHeight="1">
      <c r="A26" s="79"/>
      <c r="B26" s="32"/>
      <c r="C26" s="22" t="s">
        <v>68</v>
      </c>
      <c r="D26" s="32">
        <f>SUM(D22:D25)</f>
        <v>13</v>
      </c>
      <c r="E26" s="32"/>
      <c r="F26" s="32">
        <f t="shared" ref="F26:J26" si="0">SUM(F22:F25)</f>
        <v>0</v>
      </c>
      <c r="G26" s="32">
        <f t="shared" si="0"/>
        <v>6</v>
      </c>
      <c r="H26" s="32">
        <f t="shared" si="0"/>
        <v>3</v>
      </c>
      <c r="I26" s="32">
        <f t="shared" si="0"/>
        <v>4</v>
      </c>
      <c r="J26" s="32">
        <f t="shared" si="0"/>
        <v>0</v>
      </c>
      <c r="K26" s="21"/>
    </row>
    <row r="27" spans="1:11" s="12" customFormat="1" ht="15.75" customHeight="1">
      <c r="A27" s="63" t="s">
        <v>28</v>
      </c>
      <c r="B27" s="8">
        <v>21</v>
      </c>
      <c r="C27" s="55" t="s">
        <v>84</v>
      </c>
      <c r="D27" s="10">
        <v>2</v>
      </c>
      <c r="E27" s="10" t="s">
        <v>13</v>
      </c>
      <c r="F27" s="10"/>
      <c r="G27" s="10">
        <v>2</v>
      </c>
      <c r="H27" s="19"/>
      <c r="I27" s="10"/>
      <c r="J27" s="19"/>
      <c r="K27" s="9"/>
    </row>
    <row r="28" spans="1:11" s="26" customFormat="1" ht="15.75" customHeight="1">
      <c r="A28" s="64"/>
      <c r="B28" s="8">
        <v>22</v>
      </c>
      <c r="C28" s="56" t="s">
        <v>29</v>
      </c>
      <c r="D28" s="19">
        <v>2</v>
      </c>
      <c r="E28" s="10" t="s">
        <v>13</v>
      </c>
      <c r="F28" s="10"/>
      <c r="G28" s="44"/>
      <c r="H28" s="44">
        <v>2</v>
      </c>
      <c r="I28" s="10"/>
      <c r="J28" s="9"/>
      <c r="K28" s="9"/>
    </row>
    <row r="29" spans="1:11" s="26" customFormat="1" ht="15.75" customHeight="1">
      <c r="A29" s="65"/>
      <c r="B29" s="32"/>
      <c r="C29" s="21" t="s">
        <v>67</v>
      </c>
      <c r="D29" s="28">
        <f>SUM(D27:D28)</f>
        <v>4</v>
      </c>
      <c r="E29" s="28"/>
      <c r="F29" s="28">
        <f t="shared" ref="F29:I29" si="1">SUM(F27:F28)</f>
        <v>0</v>
      </c>
      <c r="G29" s="28">
        <f t="shared" si="1"/>
        <v>2</v>
      </c>
      <c r="H29" s="28">
        <f t="shared" si="1"/>
        <v>2</v>
      </c>
      <c r="I29" s="28">
        <f t="shared" si="1"/>
        <v>0</v>
      </c>
      <c r="J29" s="21"/>
      <c r="K29" s="21"/>
    </row>
    <row r="30" spans="1:11" s="26" customFormat="1" ht="15.75" customHeight="1">
      <c r="A30" s="66" t="s">
        <v>79</v>
      </c>
      <c r="B30" s="67"/>
      <c r="C30" s="68"/>
      <c r="D30" s="35">
        <f>D9+D21+D26+D29</f>
        <v>80</v>
      </c>
      <c r="E30" s="35"/>
      <c r="F30" s="35">
        <f>F9+F21+F26+F29</f>
        <v>20</v>
      </c>
      <c r="G30" s="35">
        <f>G9+G21+G26+G29</f>
        <v>20</v>
      </c>
      <c r="H30" s="35">
        <f>H9+H21+H26+H29</f>
        <v>20</v>
      </c>
      <c r="I30" s="35">
        <f>I9+I21+I26+I29</f>
        <v>20</v>
      </c>
      <c r="J30" s="35">
        <f>J9+J21+J26+J29</f>
        <v>0</v>
      </c>
      <c r="K30" s="36"/>
    </row>
  </sheetData>
  <mergeCells count="7">
    <mergeCell ref="A30:C30"/>
    <mergeCell ref="A1:K1"/>
    <mergeCell ref="A2:K2"/>
    <mergeCell ref="A27:A29"/>
    <mergeCell ref="A22:A26"/>
    <mergeCell ref="A10:A21"/>
    <mergeCell ref="A4:A9"/>
  </mergeCells>
  <phoneticPr fontId="2" type="noConversion"/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4"/>
  <sheetViews>
    <sheetView tabSelected="1" topLeftCell="A28" workbookViewId="0">
      <selection activeCell="C39" sqref="C39"/>
    </sheetView>
  </sheetViews>
  <sheetFormatPr defaultRowHeight="13.5"/>
  <cols>
    <col min="1" max="1" width="11.375" style="25" bestFit="1" customWidth="1"/>
    <col min="2" max="2" width="4.75" style="25" bestFit="1" customWidth="1"/>
    <col min="3" max="3" width="36.625" style="25" bestFit="1" customWidth="1"/>
    <col min="4" max="5" width="4.75" style="25" bestFit="1" customWidth="1"/>
    <col min="6" max="9" width="3.25" style="45" bestFit="1" customWidth="1"/>
    <col min="10" max="10" width="3.125" style="45" bestFit="1" customWidth="1"/>
    <col min="11" max="15" width="3.125" style="45" customWidth="1"/>
    <col min="16" max="16" width="4.75" style="45" bestFit="1" customWidth="1"/>
    <col min="17" max="16384" width="9" style="25"/>
  </cols>
  <sheetData>
    <row r="1" spans="1:16" ht="18.75">
      <c r="A1" s="69" t="s">
        <v>61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</row>
    <row r="2" spans="1:16" ht="18.75">
      <c r="A2" s="70" t="s">
        <v>89</v>
      </c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  <c r="O2" s="70"/>
      <c r="P2" s="70"/>
    </row>
    <row r="3" spans="1:16" s="12" customFormat="1" ht="15.75" customHeight="1">
      <c r="A3" s="34" t="s">
        <v>90</v>
      </c>
      <c r="B3" s="35" t="s">
        <v>1</v>
      </c>
      <c r="C3" s="35" t="s">
        <v>2</v>
      </c>
      <c r="D3" s="35" t="s">
        <v>3</v>
      </c>
      <c r="E3" s="35" t="s">
        <v>4</v>
      </c>
      <c r="F3" s="35" t="s">
        <v>91</v>
      </c>
      <c r="G3" s="35" t="s">
        <v>92</v>
      </c>
      <c r="H3" s="35" t="s">
        <v>93</v>
      </c>
      <c r="I3" s="35" t="s">
        <v>94</v>
      </c>
      <c r="J3" s="35" t="s">
        <v>95</v>
      </c>
      <c r="K3" s="35" t="s">
        <v>96</v>
      </c>
      <c r="L3" s="35" t="s">
        <v>97</v>
      </c>
      <c r="M3" s="35" t="s">
        <v>98</v>
      </c>
      <c r="N3" s="35" t="s">
        <v>99</v>
      </c>
      <c r="O3" s="35" t="s">
        <v>100</v>
      </c>
      <c r="P3" s="34" t="s">
        <v>101</v>
      </c>
    </row>
    <row r="4" spans="1:16" s="26" customFormat="1" ht="15.75" customHeight="1">
      <c r="A4" s="71" t="s">
        <v>102</v>
      </c>
      <c r="B4" s="14">
        <v>1</v>
      </c>
      <c r="C4" s="13" t="s">
        <v>103</v>
      </c>
      <c r="D4" s="14">
        <v>2</v>
      </c>
      <c r="E4" s="14" t="s">
        <v>104</v>
      </c>
      <c r="F4" s="14">
        <v>2</v>
      </c>
      <c r="G4" s="14"/>
      <c r="H4" s="14"/>
      <c r="I4" s="14"/>
      <c r="J4" s="19"/>
      <c r="K4" s="19"/>
      <c r="L4" s="19"/>
      <c r="M4" s="19"/>
      <c r="N4" s="19"/>
      <c r="O4" s="19"/>
      <c r="P4" s="19"/>
    </row>
    <row r="5" spans="1:16" s="26" customFormat="1" ht="15.75" customHeight="1">
      <c r="A5" s="72"/>
      <c r="B5" s="14">
        <v>2</v>
      </c>
      <c r="C5" s="16" t="s">
        <v>105</v>
      </c>
      <c r="D5" s="15">
        <v>4</v>
      </c>
      <c r="E5" s="15" t="s">
        <v>106</v>
      </c>
      <c r="F5" s="14">
        <v>4</v>
      </c>
      <c r="G5" s="14"/>
      <c r="H5" s="14"/>
      <c r="I5" s="14"/>
      <c r="J5" s="19"/>
      <c r="K5" s="19"/>
      <c r="L5" s="19"/>
      <c r="M5" s="19"/>
      <c r="N5" s="19"/>
      <c r="O5" s="19"/>
      <c r="P5" s="19"/>
    </row>
    <row r="6" spans="1:16" s="26" customFormat="1" ht="15.75" customHeight="1">
      <c r="A6" s="72"/>
      <c r="B6" s="14">
        <v>3</v>
      </c>
      <c r="C6" s="16" t="s">
        <v>107</v>
      </c>
      <c r="D6" s="15">
        <v>3</v>
      </c>
      <c r="E6" s="15" t="s">
        <v>106</v>
      </c>
      <c r="F6" s="14">
        <v>3</v>
      </c>
      <c r="G6" s="14"/>
      <c r="H6" s="14"/>
      <c r="I6" s="14"/>
      <c r="J6" s="19"/>
      <c r="K6" s="19"/>
      <c r="L6" s="19"/>
      <c r="M6" s="19"/>
      <c r="N6" s="19"/>
      <c r="O6" s="19"/>
      <c r="P6" s="19"/>
    </row>
    <row r="7" spans="1:16" s="26" customFormat="1" ht="15.75" customHeight="1">
      <c r="A7" s="72"/>
      <c r="B7" s="14">
        <v>4</v>
      </c>
      <c r="C7" s="13" t="s">
        <v>108</v>
      </c>
      <c r="D7" s="14">
        <v>3</v>
      </c>
      <c r="E7" s="15" t="s">
        <v>106</v>
      </c>
      <c r="F7" s="14"/>
      <c r="G7" s="14">
        <v>3</v>
      </c>
      <c r="H7" s="14"/>
      <c r="I7" s="14"/>
      <c r="J7" s="19"/>
      <c r="K7" s="19"/>
      <c r="L7" s="19"/>
      <c r="M7" s="19"/>
      <c r="N7" s="19"/>
      <c r="O7" s="19"/>
      <c r="P7" s="19"/>
    </row>
    <row r="8" spans="1:16" s="26" customFormat="1" ht="15.75" customHeight="1">
      <c r="A8" s="72"/>
      <c r="B8" s="14">
        <v>5</v>
      </c>
      <c r="C8" s="16" t="s">
        <v>109</v>
      </c>
      <c r="D8" s="15">
        <v>4</v>
      </c>
      <c r="E8" s="15" t="s">
        <v>106</v>
      </c>
      <c r="F8" s="14"/>
      <c r="G8" s="14"/>
      <c r="H8" s="10">
        <v>4</v>
      </c>
      <c r="I8" s="10"/>
      <c r="J8" s="19"/>
      <c r="K8" s="19"/>
      <c r="L8" s="19"/>
      <c r="M8" s="19"/>
      <c r="N8" s="19"/>
      <c r="O8" s="19"/>
      <c r="P8" s="9"/>
    </row>
    <row r="9" spans="1:16" s="26" customFormat="1" ht="15.75" customHeight="1">
      <c r="A9" s="72"/>
      <c r="B9" s="14">
        <v>6</v>
      </c>
      <c r="C9" s="13" t="s">
        <v>110</v>
      </c>
      <c r="D9" s="14">
        <v>4</v>
      </c>
      <c r="E9" s="15" t="s">
        <v>104</v>
      </c>
      <c r="F9" s="14">
        <v>4</v>
      </c>
      <c r="G9" s="14"/>
      <c r="H9" s="14"/>
      <c r="I9" s="14"/>
      <c r="J9" s="19"/>
      <c r="K9" s="19"/>
      <c r="L9" s="19"/>
      <c r="M9" s="19"/>
      <c r="N9" s="19"/>
      <c r="O9" s="19"/>
      <c r="P9" s="19"/>
    </row>
    <row r="10" spans="1:16" s="26" customFormat="1" ht="15.75" customHeight="1">
      <c r="A10" s="72"/>
      <c r="B10" s="14">
        <v>7</v>
      </c>
      <c r="C10" s="13" t="s">
        <v>111</v>
      </c>
      <c r="D10" s="14">
        <v>2</v>
      </c>
      <c r="E10" s="15" t="s">
        <v>104</v>
      </c>
      <c r="F10" s="14">
        <v>2</v>
      </c>
      <c r="G10" s="14"/>
      <c r="H10" s="14"/>
      <c r="I10" s="14"/>
      <c r="J10" s="19"/>
      <c r="K10" s="19"/>
      <c r="L10" s="19"/>
      <c r="M10" s="19"/>
      <c r="N10" s="19"/>
      <c r="O10" s="19"/>
      <c r="P10" s="19"/>
    </row>
    <row r="11" spans="1:16" s="26" customFormat="1" ht="15.75" customHeight="1">
      <c r="A11" s="72"/>
      <c r="B11" s="14">
        <v>8</v>
      </c>
      <c r="C11" s="13" t="s">
        <v>112</v>
      </c>
      <c r="D11" s="14">
        <v>2</v>
      </c>
      <c r="E11" s="15"/>
      <c r="F11" s="14"/>
      <c r="G11" s="14">
        <v>2</v>
      </c>
      <c r="H11" s="14"/>
      <c r="I11" s="14"/>
      <c r="J11" s="19"/>
      <c r="K11" s="19"/>
      <c r="L11" s="19"/>
      <c r="M11" s="19"/>
      <c r="N11" s="19"/>
      <c r="O11" s="19"/>
      <c r="P11" s="19"/>
    </row>
    <row r="12" spans="1:16" s="26" customFormat="1" ht="15.75" customHeight="1">
      <c r="A12" s="72"/>
      <c r="B12" s="14">
        <v>9</v>
      </c>
      <c r="C12" s="13" t="s">
        <v>113</v>
      </c>
      <c r="D12" s="14">
        <v>2</v>
      </c>
      <c r="E12" s="11" t="s">
        <v>104</v>
      </c>
      <c r="F12" s="14"/>
      <c r="G12" s="14"/>
      <c r="H12" s="10">
        <v>2</v>
      </c>
      <c r="I12" s="10"/>
      <c r="J12" s="19"/>
      <c r="K12" s="19"/>
      <c r="L12" s="19"/>
      <c r="M12" s="19"/>
      <c r="N12" s="19"/>
      <c r="O12" s="19"/>
      <c r="P12" s="9"/>
    </row>
    <row r="13" spans="1:16" s="26" customFormat="1" ht="15.75" customHeight="1">
      <c r="A13" s="72"/>
      <c r="B13" s="14">
        <v>10</v>
      </c>
      <c r="C13" s="13" t="s">
        <v>114</v>
      </c>
      <c r="D13" s="14">
        <v>2</v>
      </c>
      <c r="E13" s="15"/>
      <c r="F13" s="14"/>
      <c r="G13" s="14"/>
      <c r="H13" s="14"/>
      <c r="I13" s="14">
        <v>2</v>
      </c>
      <c r="J13" s="19"/>
      <c r="K13" s="19"/>
      <c r="L13" s="19"/>
      <c r="M13" s="19"/>
      <c r="N13" s="19"/>
      <c r="O13" s="19"/>
      <c r="P13" s="19"/>
    </row>
    <row r="14" spans="1:16" s="26" customFormat="1" ht="15.75" customHeight="1">
      <c r="A14" s="73"/>
      <c r="B14" s="51"/>
      <c r="C14" s="24" t="s">
        <v>115</v>
      </c>
      <c r="D14" s="27">
        <f>SUM(D4:D13)</f>
        <v>28</v>
      </c>
      <c r="E14" s="27"/>
      <c r="F14" s="27">
        <f>SUM(F4:F13)</f>
        <v>15</v>
      </c>
      <c r="G14" s="27">
        <f t="shared" ref="G14:P14" si="0">SUM(G4:G13)</f>
        <v>5</v>
      </c>
      <c r="H14" s="27">
        <f t="shared" si="0"/>
        <v>6</v>
      </c>
      <c r="I14" s="27">
        <f t="shared" si="0"/>
        <v>2</v>
      </c>
      <c r="J14" s="27">
        <f t="shared" si="0"/>
        <v>0</v>
      </c>
      <c r="K14" s="27">
        <f t="shared" si="0"/>
        <v>0</v>
      </c>
      <c r="L14" s="27">
        <f t="shared" si="0"/>
        <v>0</v>
      </c>
      <c r="M14" s="27">
        <f t="shared" si="0"/>
        <v>0</v>
      </c>
      <c r="N14" s="27">
        <f t="shared" si="0"/>
        <v>0</v>
      </c>
      <c r="O14" s="27">
        <f t="shared" si="0"/>
        <v>0</v>
      </c>
      <c r="P14" s="27">
        <f t="shared" si="0"/>
        <v>0</v>
      </c>
    </row>
    <row r="15" spans="1:16" s="26" customFormat="1" ht="15.75" customHeight="1">
      <c r="A15" s="63" t="s">
        <v>116</v>
      </c>
      <c r="B15" s="15">
        <v>11</v>
      </c>
      <c r="C15" s="16" t="s">
        <v>117</v>
      </c>
      <c r="D15" s="15">
        <v>4</v>
      </c>
      <c r="E15" s="15" t="s">
        <v>106</v>
      </c>
      <c r="F15" s="14">
        <v>4</v>
      </c>
      <c r="G15" s="43"/>
      <c r="H15" s="14"/>
      <c r="I15" s="14"/>
      <c r="J15" s="19"/>
      <c r="K15" s="19"/>
      <c r="L15" s="19"/>
      <c r="M15" s="19"/>
      <c r="N15" s="19"/>
      <c r="O15" s="19"/>
      <c r="P15" s="19"/>
    </row>
    <row r="16" spans="1:16" s="26" customFormat="1" ht="15.75" customHeight="1">
      <c r="A16" s="64"/>
      <c r="B16" s="15">
        <v>12</v>
      </c>
      <c r="C16" s="13" t="s">
        <v>118</v>
      </c>
      <c r="D16" s="14">
        <v>4</v>
      </c>
      <c r="E16" s="14" t="s">
        <v>104</v>
      </c>
      <c r="F16" s="44"/>
      <c r="G16" s="44">
        <v>4</v>
      </c>
      <c r="H16" s="44"/>
      <c r="I16" s="19"/>
      <c r="J16" s="19"/>
      <c r="K16" s="19"/>
      <c r="L16" s="19"/>
      <c r="M16" s="19"/>
      <c r="N16" s="19"/>
      <c r="O16" s="19"/>
      <c r="P16" s="19"/>
    </row>
    <row r="17" spans="1:16" s="26" customFormat="1" ht="15.75" customHeight="1">
      <c r="A17" s="64"/>
      <c r="B17" s="15">
        <v>13</v>
      </c>
      <c r="C17" s="41" t="s">
        <v>119</v>
      </c>
      <c r="D17" s="20">
        <v>4</v>
      </c>
      <c r="E17" s="20" t="s">
        <v>106</v>
      </c>
      <c r="F17" s="20"/>
      <c r="G17" s="20">
        <v>4</v>
      </c>
      <c r="H17" s="20"/>
      <c r="I17" s="20"/>
      <c r="J17" s="19"/>
      <c r="K17" s="9"/>
      <c r="L17" s="19"/>
      <c r="M17" s="19"/>
      <c r="N17" s="19"/>
      <c r="O17" s="19"/>
      <c r="P17" s="19"/>
    </row>
    <row r="18" spans="1:16" s="26" customFormat="1" ht="15.75" customHeight="1">
      <c r="A18" s="64"/>
      <c r="B18" s="15">
        <v>14</v>
      </c>
      <c r="C18" s="13" t="s">
        <v>120</v>
      </c>
      <c r="D18" s="15">
        <v>4</v>
      </c>
      <c r="E18" s="15" t="s">
        <v>106</v>
      </c>
      <c r="F18" s="44"/>
      <c r="G18" s="14">
        <v>4</v>
      </c>
      <c r="H18" s="19"/>
      <c r="I18" s="14"/>
      <c r="J18" s="19"/>
      <c r="K18" s="19"/>
      <c r="L18" s="19"/>
      <c r="M18" s="19"/>
      <c r="N18" s="19"/>
      <c r="O18" s="19"/>
      <c r="P18" s="19"/>
    </row>
    <row r="19" spans="1:16" s="26" customFormat="1" ht="15.75" customHeight="1">
      <c r="A19" s="64"/>
      <c r="B19" s="15">
        <v>15</v>
      </c>
      <c r="C19" s="13" t="s">
        <v>121</v>
      </c>
      <c r="D19" s="15">
        <v>4</v>
      </c>
      <c r="E19" s="15" t="s">
        <v>106</v>
      </c>
      <c r="F19" s="14"/>
      <c r="G19" s="43"/>
      <c r="H19" s="14">
        <v>4</v>
      </c>
      <c r="I19" s="11"/>
      <c r="J19" s="19"/>
      <c r="K19" s="19"/>
      <c r="L19" s="19"/>
      <c r="M19" s="19"/>
      <c r="N19" s="19"/>
      <c r="O19" s="19"/>
      <c r="P19" s="19"/>
    </row>
    <row r="20" spans="1:16" s="26" customFormat="1" ht="15.75" customHeight="1">
      <c r="A20" s="64"/>
      <c r="B20" s="15">
        <v>16</v>
      </c>
      <c r="C20" s="13" t="s">
        <v>122</v>
      </c>
      <c r="D20" s="15">
        <v>4</v>
      </c>
      <c r="E20" s="15" t="s">
        <v>106</v>
      </c>
      <c r="F20" s="14"/>
      <c r="G20" s="14"/>
      <c r="H20" s="14"/>
      <c r="I20" s="14">
        <v>4</v>
      </c>
      <c r="J20" s="19"/>
      <c r="K20" s="30"/>
      <c r="L20" s="19"/>
      <c r="M20" s="19"/>
      <c r="N20" s="19"/>
      <c r="O20" s="19"/>
      <c r="P20" s="19"/>
    </row>
    <row r="21" spans="1:16" s="26" customFormat="1" ht="15.75" customHeight="1">
      <c r="A21" s="64"/>
      <c r="B21" s="15">
        <v>17</v>
      </c>
      <c r="C21" s="16" t="s">
        <v>123</v>
      </c>
      <c r="D21" s="15">
        <v>5</v>
      </c>
      <c r="E21" s="15" t="s">
        <v>106</v>
      </c>
      <c r="F21" s="14"/>
      <c r="G21" s="11"/>
      <c r="H21" s="19">
        <v>5</v>
      </c>
      <c r="I21" s="14"/>
      <c r="J21" s="19"/>
      <c r="K21" s="9"/>
      <c r="L21" s="19"/>
      <c r="M21" s="19"/>
      <c r="N21" s="19"/>
      <c r="O21" s="19"/>
      <c r="P21" s="19"/>
    </row>
    <row r="22" spans="1:16" s="26" customFormat="1" ht="15.75" customHeight="1">
      <c r="A22" s="64"/>
      <c r="B22" s="15">
        <v>18</v>
      </c>
      <c r="C22" s="16" t="s">
        <v>124</v>
      </c>
      <c r="D22" s="15">
        <v>5</v>
      </c>
      <c r="E22" s="15" t="s">
        <v>106</v>
      </c>
      <c r="F22" s="14"/>
      <c r="G22" s="14"/>
      <c r="H22" s="19"/>
      <c r="I22" s="11">
        <v>5</v>
      </c>
      <c r="J22" s="19"/>
      <c r="K22" s="9"/>
      <c r="L22" s="19"/>
      <c r="M22" s="19"/>
      <c r="N22" s="19"/>
      <c r="O22" s="19"/>
      <c r="P22" s="19"/>
    </row>
    <row r="23" spans="1:16" s="26" customFormat="1" ht="15.75" customHeight="1">
      <c r="A23" s="64"/>
      <c r="B23" s="15">
        <v>19</v>
      </c>
      <c r="C23" s="13" t="s">
        <v>125</v>
      </c>
      <c r="D23" s="15">
        <v>4</v>
      </c>
      <c r="E23" s="15" t="s">
        <v>106</v>
      </c>
      <c r="F23" s="14"/>
      <c r="G23" s="11"/>
      <c r="H23" s="14"/>
      <c r="I23" s="14"/>
      <c r="J23" s="19">
        <v>4</v>
      </c>
      <c r="K23" s="19"/>
      <c r="L23" s="19"/>
      <c r="M23" s="19"/>
      <c r="N23" s="19"/>
      <c r="O23" s="19"/>
      <c r="P23" s="19"/>
    </row>
    <row r="24" spans="1:16" s="26" customFormat="1" ht="15.75" customHeight="1">
      <c r="A24" s="64"/>
      <c r="B24" s="15">
        <v>20</v>
      </c>
      <c r="C24" s="13" t="s">
        <v>126</v>
      </c>
      <c r="D24" s="15">
        <v>4</v>
      </c>
      <c r="E24" s="15" t="s">
        <v>106</v>
      </c>
      <c r="F24" s="14"/>
      <c r="G24" s="14"/>
      <c r="H24" s="11"/>
      <c r="I24" s="14"/>
      <c r="J24" s="19"/>
      <c r="K24" s="19">
        <v>4</v>
      </c>
      <c r="L24" s="19"/>
      <c r="M24" s="19"/>
      <c r="N24" s="19"/>
      <c r="O24" s="19"/>
      <c r="P24" s="19"/>
    </row>
    <row r="25" spans="1:16" s="26" customFormat="1" ht="15.75" customHeight="1">
      <c r="A25" s="64"/>
      <c r="B25" s="15">
        <v>21</v>
      </c>
      <c r="C25" s="16" t="s">
        <v>127</v>
      </c>
      <c r="D25" s="15">
        <v>3</v>
      </c>
      <c r="E25" s="15" t="s">
        <v>106</v>
      </c>
      <c r="F25" s="14"/>
      <c r="G25" s="11"/>
      <c r="H25" s="14"/>
      <c r="I25" s="14">
        <v>3</v>
      </c>
      <c r="J25" s="19"/>
      <c r="K25" s="9"/>
      <c r="L25" s="19"/>
      <c r="M25" s="19"/>
      <c r="N25" s="19"/>
      <c r="O25" s="19"/>
      <c r="P25" s="19"/>
    </row>
    <row r="26" spans="1:16" s="26" customFormat="1" ht="15.75" customHeight="1">
      <c r="A26" s="64"/>
      <c r="B26" s="15">
        <v>22</v>
      </c>
      <c r="C26" s="16" t="s">
        <v>128</v>
      </c>
      <c r="D26" s="15">
        <v>3</v>
      </c>
      <c r="E26" s="15" t="s">
        <v>106</v>
      </c>
      <c r="F26" s="14"/>
      <c r="G26" s="11"/>
      <c r="H26" s="14"/>
      <c r="I26" s="14"/>
      <c r="J26" s="19">
        <v>3</v>
      </c>
      <c r="K26" s="9"/>
      <c r="L26" s="19"/>
      <c r="M26" s="19"/>
      <c r="N26" s="19"/>
      <c r="O26" s="19"/>
      <c r="P26" s="19"/>
    </row>
    <row r="27" spans="1:16" s="26" customFormat="1" ht="15.75" customHeight="1">
      <c r="A27" s="64"/>
      <c r="B27" s="15">
        <v>23</v>
      </c>
      <c r="C27" s="31" t="s">
        <v>129</v>
      </c>
      <c r="D27" s="15">
        <v>4</v>
      </c>
      <c r="E27" s="8" t="s">
        <v>106</v>
      </c>
      <c r="F27" s="10"/>
      <c r="G27" s="10"/>
      <c r="H27" s="10"/>
      <c r="I27" s="19"/>
      <c r="J27" s="19"/>
      <c r="K27" s="19"/>
      <c r="L27" s="19">
        <v>4</v>
      </c>
      <c r="M27" s="19"/>
      <c r="N27" s="19"/>
      <c r="O27" s="19"/>
      <c r="P27" s="19"/>
    </row>
    <row r="28" spans="1:16" s="26" customFormat="1" ht="15.75" customHeight="1">
      <c r="A28" s="64"/>
      <c r="B28" s="15">
        <v>24</v>
      </c>
      <c r="C28" s="16" t="s">
        <v>24</v>
      </c>
      <c r="D28" s="15">
        <v>4</v>
      </c>
      <c r="E28" s="15" t="s">
        <v>104</v>
      </c>
      <c r="F28" s="14"/>
      <c r="G28" s="14"/>
      <c r="H28" s="11">
        <v>4</v>
      </c>
      <c r="I28" s="11"/>
      <c r="J28" s="19"/>
      <c r="K28" s="19"/>
      <c r="L28" s="19"/>
      <c r="M28" s="19"/>
      <c r="N28" s="19"/>
      <c r="O28" s="19"/>
      <c r="P28" s="19"/>
    </row>
    <row r="29" spans="1:16" s="26" customFormat="1" ht="15.75" customHeight="1">
      <c r="A29" s="64"/>
      <c r="B29" s="15">
        <v>25</v>
      </c>
      <c r="C29" s="16" t="s">
        <v>130</v>
      </c>
      <c r="D29" s="15">
        <v>4</v>
      </c>
      <c r="E29" s="15" t="s">
        <v>104</v>
      </c>
      <c r="F29" s="15"/>
      <c r="G29" s="15"/>
      <c r="H29" s="19"/>
      <c r="I29" s="19">
        <v>4</v>
      </c>
      <c r="J29" s="19"/>
      <c r="K29" s="19"/>
      <c r="L29" s="19"/>
      <c r="M29" s="19"/>
      <c r="N29" s="19"/>
      <c r="O29" s="19"/>
      <c r="P29" s="19"/>
    </row>
    <row r="30" spans="1:16" s="26" customFormat="1" ht="15.75" customHeight="1">
      <c r="A30" s="64"/>
      <c r="B30" s="15">
        <v>26</v>
      </c>
      <c r="C30" s="16" t="s">
        <v>131</v>
      </c>
      <c r="D30" s="15">
        <v>4</v>
      </c>
      <c r="E30" s="15" t="s">
        <v>104</v>
      </c>
      <c r="F30" s="14"/>
      <c r="G30" s="11"/>
      <c r="H30" s="19"/>
      <c r="I30" s="19"/>
      <c r="J30" s="19"/>
      <c r="K30" s="19"/>
      <c r="L30" s="19">
        <v>4</v>
      </c>
      <c r="M30" s="19"/>
      <c r="N30" s="19"/>
      <c r="O30" s="19"/>
      <c r="P30" s="19"/>
    </row>
    <row r="31" spans="1:16" s="26" customFormat="1" ht="15.75" customHeight="1">
      <c r="A31" s="64"/>
      <c r="B31" s="15">
        <v>27</v>
      </c>
      <c r="C31" s="16" t="s">
        <v>132</v>
      </c>
      <c r="D31" s="15">
        <v>3</v>
      </c>
      <c r="E31" s="15" t="s">
        <v>106</v>
      </c>
      <c r="F31" s="14"/>
      <c r="G31" s="19"/>
      <c r="H31" s="14"/>
      <c r="I31" s="14"/>
      <c r="J31" s="19">
        <v>3</v>
      </c>
      <c r="K31" s="9"/>
      <c r="L31" s="19"/>
      <c r="M31" s="19"/>
      <c r="N31" s="19"/>
      <c r="O31" s="19"/>
      <c r="P31" s="19"/>
    </row>
    <row r="32" spans="1:16" s="26" customFormat="1" ht="15.75" customHeight="1">
      <c r="A32" s="64"/>
      <c r="B32" s="15">
        <v>28</v>
      </c>
      <c r="C32" s="16" t="s">
        <v>133</v>
      </c>
      <c r="D32" s="15">
        <v>4</v>
      </c>
      <c r="E32" s="20" t="s">
        <v>106</v>
      </c>
      <c r="F32" s="14"/>
      <c r="G32" s="14"/>
      <c r="H32" s="19"/>
      <c r="I32" s="14"/>
      <c r="J32" s="19"/>
      <c r="K32" s="9">
        <v>4</v>
      </c>
      <c r="L32" s="19"/>
      <c r="M32" s="19"/>
      <c r="N32" s="19"/>
      <c r="O32" s="19"/>
      <c r="P32" s="19"/>
    </row>
    <row r="33" spans="1:16" s="26" customFormat="1" ht="15.75" customHeight="1">
      <c r="A33" s="64"/>
      <c r="B33" s="15">
        <v>29</v>
      </c>
      <c r="C33" s="31" t="s">
        <v>134</v>
      </c>
      <c r="D33" s="8">
        <v>4</v>
      </c>
      <c r="E33" s="10" t="s">
        <v>106</v>
      </c>
      <c r="F33" s="10"/>
      <c r="G33" s="19"/>
      <c r="H33" s="19"/>
      <c r="I33" s="10"/>
      <c r="J33" s="19"/>
      <c r="K33" s="9">
        <v>4</v>
      </c>
      <c r="L33" s="19"/>
      <c r="M33" s="19"/>
      <c r="N33" s="19"/>
      <c r="O33" s="19"/>
      <c r="P33" s="19"/>
    </row>
    <row r="34" spans="1:16" s="26" customFormat="1" ht="15.75" customHeight="1">
      <c r="A34" s="65"/>
      <c r="B34" s="27"/>
      <c r="C34" s="23" t="s">
        <v>135</v>
      </c>
      <c r="D34" s="27">
        <f>SUM(D15:D33)</f>
        <v>75</v>
      </c>
      <c r="E34" s="27"/>
      <c r="F34" s="27">
        <f t="shared" ref="F34:O34" si="1">SUM(F15:F33)</f>
        <v>4</v>
      </c>
      <c r="G34" s="27">
        <f t="shared" si="1"/>
        <v>12</v>
      </c>
      <c r="H34" s="27">
        <f t="shared" si="1"/>
        <v>13</v>
      </c>
      <c r="I34" s="27">
        <f t="shared" si="1"/>
        <v>16</v>
      </c>
      <c r="J34" s="27">
        <f t="shared" si="1"/>
        <v>10</v>
      </c>
      <c r="K34" s="27">
        <f t="shared" si="1"/>
        <v>12</v>
      </c>
      <c r="L34" s="27">
        <f t="shared" si="1"/>
        <v>8</v>
      </c>
      <c r="M34" s="27">
        <f t="shared" si="1"/>
        <v>0</v>
      </c>
      <c r="N34" s="27">
        <f t="shared" si="1"/>
        <v>0</v>
      </c>
      <c r="O34" s="27">
        <f t="shared" si="1"/>
        <v>0</v>
      </c>
      <c r="P34" s="28"/>
    </row>
    <row r="35" spans="1:16" s="26" customFormat="1" ht="15.75" customHeight="1">
      <c r="A35" s="63" t="s">
        <v>136</v>
      </c>
      <c r="B35" s="15">
        <v>30</v>
      </c>
      <c r="C35" s="17" t="s">
        <v>137</v>
      </c>
      <c r="D35" s="10">
        <v>3</v>
      </c>
      <c r="E35" s="8" t="s">
        <v>138</v>
      </c>
      <c r="F35" s="10"/>
      <c r="G35" s="10"/>
      <c r="H35" s="19"/>
      <c r="I35" s="10"/>
      <c r="J35" s="19">
        <v>3</v>
      </c>
      <c r="K35" s="19"/>
      <c r="L35" s="19"/>
      <c r="M35" s="19"/>
      <c r="N35" s="19"/>
      <c r="O35" s="19"/>
      <c r="P35" s="19"/>
    </row>
    <row r="36" spans="1:16" s="26" customFormat="1" ht="15.75" customHeight="1">
      <c r="A36" s="64"/>
      <c r="B36" s="15">
        <v>31</v>
      </c>
      <c r="C36" s="17" t="s">
        <v>139</v>
      </c>
      <c r="D36" s="10">
        <v>4</v>
      </c>
      <c r="E36" s="10" t="s">
        <v>138</v>
      </c>
      <c r="F36" s="10"/>
      <c r="G36" s="10"/>
      <c r="H36" s="19"/>
      <c r="I36" s="10"/>
      <c r="J36" s="19">
        <v>4</v>
      </c>
      <c r="K36" s="9"/>
      <c r="L36" s="80"/>
      <c r="M36" s="80"/>
      <c r="N36" s="80"/>
      <c r="O36" s="80"/>
      <c r="P36" s="80"/>
    </row>
    <row r="37" spans="1:16" s="26" customFormat="1" ht="15.75" customHeight="1">
      <c r="A37" s="64"/>
      <c r="B37" s="15">
        <v>32</v>
      </c>
      <c r="C37" s="31" t="s">
        <v>140</v>
      </c>
      <c r="D37" s="8">
        <v>2</v>
      </c>
      <c r="E37" s="10" t="s">
        <v>138</v>
      </c>
      <c r="F37" s="10"/>
      <c r="G37" s="9"/>
      <c r="H37" s="10"/>
      <c r="I37" s="81"/>
      <c r="J37" s="19">
        <v>2</v>
      </c>
      <c r="K37" s="9"/>
      <c r="L37" s="80"/>
      <c r="M37" s="80"/>
      <c r="N37" s="80"/>
      <c r="O37" s="80"/>
      <c r="P37" s="80"/>
    </row>
    <row r="38" spans="1:16" s="26" customFormat="1" ht="15.75" customHeight="1">
      <c r="A38" s="64"/>
      <c r="B38" s="15">
        <v>33</v>
      </c>
      <c r="C38" s="41" t="s">
        <v>141</v>
      </c>
      <c r="D38" s="20">
        <v>4</v>
      </c>
      <c r="E38" s="20" t="s">
        <v>142</v>
      </c>
      <c r="F38" s="20"/>
      <c r="G38" s="20"/>
      <c r="H38" s="20"/>
      <c r="I38" s="20"/>
      <c r="J38" s="19"/>
      <c r="K38" s="9">
        <v>4</v>
      </c>
      <c r="L38" s="80"/>
      <c r="M38" s="80"/>
      <c r="N38" s="80"/>
      <c r="O38" s="80"/>
      <c r="P38" s="80"/>
    </row>
    <row r="39" spans="1:16" s="26" customFormat="1" ht="15.75" customHeight="1">
      <c r="A39" s="64"/>
      <c r="B39" s="15">
        <v>34</v>
      </c>
      <c r="C39" s="9" t="s">
        <v>143</v>
      </c>
      <c r="D39" s="19">
        <v>2</v>
      </c>
      <c r="E39" s="10" t="s">
        <v>138</v>
      </c>
      <c r="F39" s="10"/>
      <c r="G39" s="44"/>
      <c r="H39" s="44"/>
      <c r="I39" s="10"/>
      <c r="J39" s="9"/>
      <c r="K39" s="9">
        <v>2</v>
      </c>
      <c r="L39" s="9"/>
      <c r="M39" s="19"/>
      <c r="N39" s="19"/>
      <c r="O39" s="19"/>
      <c r="P39" s="19"/>
    </row>
    <row r="40" spans="1:16" s="26" customFormat="1" ht="15.75" customHeight="1">
      <c r="A40" s="64"/>
      <c r="B40" s="15">
        <v>35</v>
      </c>
      <c r="C40" s="9" t="s">
        <v>144</v>
      </c>
      <c r="D40" s="19">
        <v>2</v>
      </c>
      <c r="E40" s="8" t="s">
        <v>138</v>
      </c>
      <c r="F40" s="10"/>
      <c r="G40" s="10"/>
      <c r="H40" s="10"/>
      <c r="I40" s="10">
        <v>2</v>
      </c>
      <c r="J40" s="19"/>
      <c r="K40" s="19"/>
      <c r="L40" s="19"/>
      <c r="M40" s="19"/>
      <c r="N40" s="19"/>
      <c r="O40" s="19"/>
      <c r="P40" s="19"/>
    </row>
    <row r="41" spans="1:16" s="26" customFormat="1" ht="15.75" customHeight="1">
      <c r="A41" s="64"/>
      <c r="B41" s="15">
        <v>36</v>
      </c>
      <c r="C41" s="13" t="s">
        <v>145</v>
      </c>
      <c r="D41" s="14">
        <v>4</v>
      </c>
      <c r="E41" s="14" t="s">
        <v>138</v>
      </c>
      <c r="F41" s="14"/>
      <c r="G41" s="14"/>
      <c r="H41" s="44"/>
      <c r="I41" s="14"/>
      <c r="J41" s="19"/>
      <c r="K41" s="9"/>
      <c r="L41" s="44">
        <v>4</v>
      </c>
      <c r="M41" s="44"/>
      <c r="N41" s="80"/>
      <c r="O41" s="80"/>
      <c r="P41" s="80"/>
    </row>
    <row r="42" spans="1:16" s="26" customFormat="1" ht="15.75" customHeight="1">
      <c r="A42" s="64"/>
      <c r="B42" s="15">
        <v>37</v>
      </c>
      <c r="C42" s="31" t="s">
        <v>146</v>
      </c>
      <c r="D42" s="10">
        <v>4</v>
      </c>
      <c r="E42" s="8" t="s">
        <v>138</v>
      </c>
      <c r="F42" s="10"/>
      <c r="G42" s="10"/>
      <c r="H42" s="10"/>
      <c r="I42" s="19"/>
      <c r="J42" s="19"/>
      <c r="K42" s="19"/>
      <c r="L42" s="19"/>
      <c r="M42" s="19">
        <v>4</v>
      </c>
      <c r="N42" s="19"/>
      <c r="O42" s="19"/>
      <c r="P42" s="19"/>
    </row>
    <row r="43" spans="1:16" s="26" customFormat="1" ht="15.75" customHeight="1">
      <c r="A43" s="64"/>
      <c r="B43" s="15">
        <v>38</v>
      </c>
      <c r="C43" s="9" t="s">
        <v>147</v>
      </c>
      <c r="D43" s="19">
        <v>4</v>
      </c>
      <c r="E43" s="8" t="s">
        <v>138</v>
      </c>
      <c r="F43" s="10"/>
      <c r="G43" s="10"/>
      <c r="H43" s="10"/>
      <c r="I43" s="10"/>
      <c r="J43" s="19"/>
      <c r="K43" s="19"/>
      <c r="L43" s="19">
        <v>4</v>
      </c>
      <c r="M43" s="19"/>
      <c r="N43" s="19"/>
      <c r="O43" s="19"/>
      <c r="P43" s="19"/>
    </row>
    <row r="44" spans="1:16" s="26" customFormat="1" ht="15.75" customHeight="1">
      <c r="A44" s="64"/>
      <c r="B44" s="15">
        <v>39</v>
      </c>
      <c r="C44" s="31" t="s">
        <v>148</v>
      </c>
      <c r="D44" s="10">
        <v>4</v>
      </c>
      <c r="E44" s="8" t="s">
        <v>138</v>
      </c>
      <c r="F44" s="10"/>
      <c r="G44" s="19"/>
      <c r="H44" s="10"/>
      <c r="I44" s="10"/>
      <c r="J44" s="10"/>
      <c r="K44" s="10"/>
      <c r="L44" s="10"/>
      <c r="M44" s="10">
        <v>4</v>
      </c>
      <c r="N44" s="10"/>
      <c r="O44" s="19"/>
      <c r="P44" s="19"/>
    </row>
    <row r="45" spans="1:16" s="26" customFormat="1" ht="15.75" customHeight="1">
      <c r="A45" s="65"/>
      <c r="B45" s="7"/>
      <c r="C45" s="22" t="s">
        <v>149</v>
      </c>
      <c r="D45" s="29">
        <f>SUM(D35:D44)</f>
        <v>33</v>
      </c>
      <c r="E45" s="32"/>
      <c r="F45" s="29">
        <f>SUM(F35:F44)</f>
        <v>0</v>
      </c>
      <c r="G45" s="29">
        <f t="shared" ref="G45:N45" si="2">SUM(G35:G44)</f>
        <v>0</v>
      </c>
      <c r="H45" s="29">
        <f t="shared" si="2"/>
        <v>0</v>
      </c>
      <c r="I45" s="29">
        <f t="shared" si="2"/>
        <v>2</v>
      </c>
      <c r="J45" s="29">
        <f t="shared" si="2"/>
        <v>9</v>
      </c>
      <c r="K45" s="29">
        <f t="shared" si="2"/>
        <v>6</v>
      </c>
      <c r="L45" s="29">
        <f t="shared" si="2"/>
        <v>8</v>
      </c>
      <c r="M45" s="29">
        <f t="shared" si="2"/>
        <v>8</v>
      </c>
      <c r="N45" s="29">
        <f t="shared" si="2"/>
        <v>0</v>
      </c>
      <c r="O45" s="29"/>
      <c r="P45" s="28"/>
    </row>
    <row r="46" spans="1:16" s="26" customFormat="1" ht="15.75" customHeight="1">
      <c r="A46" s="71" t="s">
        <v>150</v>
      </c>
      <c r="B46" s="15">
        <v>40</v>
      </c>
      <c r="C46" s="16" t="s">
        <v>151</v>
      </c>
      <c r="D46" s="15">
        <v>8</v>
      </c>
      <c r="E46" s="15"/>
      <c r="F46" s="15"/>
      <c r="G46" s="15"/>
      <c r="H46" s="15"/>
      <c r="I46" s="15"/>
      <c r="J46" s="15"/>
      <c r="K46" s="15"/>
      <c r="L46" s="15"/>
      <c r="M46" s="15"/>
      <c r="N46" s="15">
        <v>8</v>
      </c>
      <c r="O46" s="15"/>
      <c r="P46" s="19"/>
    </row>
    <row r="47" spans="1:16" s="26" customFormat="1" ht="15.75" customHeight="1">
      <c r="A47" s="64"/>
      <c r="B47" s="15"/>
      <c r="C47" s="16" t="s">
        <v>152</v>
      </c>
      <c r="D47" s="15">
        <v>8</v>
      </c>
      <c r="E47" s="15"/>
      <c r="F47" s="15"/>
      <c r="G47" s="15"/>
      <c r="H47" s="15"/>
      <c r="I47" s="15"/>
      <c r="J47" s="15"/>
      <c r="K47" s="15"/>
      <c r="L47" s="15"/>
      <c r="M47" s="15"/>
      <c r="N47" s="15">
        <v>8</v>
      </c>
      <c r="O47" s="15"/>
      <c r="P47" s="19"/>
    </row>
    <row r="48" spans="1:16" s="26" customFormat="1" ht="15.75" customHeight="1">
      <c r="A48" s="65"/>
      <c r="B48" s="27"/>
      <c r="C48" s="23"/>
      <c r="D48" s="27">
        <v>8</v>
      </c>
      <c r="E48" s="27"/>
      <c r="F48" s="27"/>
      <c r="G48" s="27"/>
      <c r="H48" s="27"/>
      <c r="I48" s="27"/>
      <c r="J48" s="27"/>
      <c r="K48" s="27"/>
      <c r="L48" s="27"/>
      <c r="M48" s="27"/>
      <c r="N48" s="27">
        <v>8</v>
      </c>
      <c r="O48" s="27"/>
      <c r="P48" s="28"/>
    </row>
    <row r="49" spans="1:16" s="26" customFormat="1" ht="15.75" customHeight="1">
      <c r="A49" s="63" t="s">
        <v>153</v>
      </c>
      <c r="B49" s="8">
        <v>41</v>
      </c>
      <c r="C49" s="9" t="s">
        <v>154</v>
      </c>
      <c r="D49" s="19">
        <v>1</v>
      </c>
      <c r="E49" s="8" t="s">
        <v>138</v>
      </c>
      <c r="F49" s="19"/>
      <c r="G49" s="19"/>
      <c r="H49" s="19"/>
      <c r="I49" s="19"/>
      <c r="J49" s="19">
        <v>1</v>
      </c>
      <c r="K49" s="19"/>
      <c r="L49" s="19"/>
      <c r="M49" s="19"/>
      <c r="N49" s="19"/>
      <c r="O49" s="19"/>
      <c r="P49" s="19"/>
    </row>
    <row r="50" spans="1:16" s="26" customFormat="1" ht="15.75" customHeight="1">
      <c r="A50" s="64"/>
      <c r="B50" s="8">
        <v>42</v>
      </c>
      <c r="C50" s="9" t="s">
        <v>155</v>
      </c>
      <c r="D50" s="19">
        <v>1</v>
      </c>
      <c r="E50" s="8" t="s">
        <v>138</v>
      </c>
      <c r="F50" s="10"/>
      <c r="G50" s="19"/>
      <c r="H50" s="19">
        <v>1</v>
      </c>
      <c r="I50" s="19"/>
      <c r="J50" s="19"/>
      <c r="K50" s="19"/>
      <c r="L50" s="19"/>
      <c r="M50" s="19"/>
      <c r="N50" s="19"/>
      <c r="O50" s="19"/>
      <c r="P50" s="19"/>
    </row>
    <row r="51" spans="1:16" s="26" customFormat="1" ht="15.75" customHeight="1">
      <c r="A51" s="64"/>
      <c r="B51" s="8">
        <v>43</v>
      </c>
      <c r="C51" s="9" t="s">
        <v>156</v>
      </c>
      <c r="D51" s="19">
        <v>1</v>
      </c>
      <c r="E51" s="8"/>
      <c r="F51" s="10">
        <v>1</v>
      </c>
      <c r="G51" s="10"/>
      <c r="H51" s="10"/>
      <c r="I51" s="10"/>
      <c r="J51" s="19"/>
      <c r="K51" s="19"/>
      <c r="L51" s="19"/>
      <c r="M51" s="19"/>
      <c r="N51" s="19"/>
      <c r="O51" s="19"/>
      <c r="P51" s="19"/>
    </row>
    <row r="52" spans="1:16" s="26" customFormat="1" ht="15.75" customHeight="1">
      <c r="A52" s="64"/>
      <c r="B52" s="8">
        <v>44</v>
      </c>
      <c r="C52" s="9" t="s">
        <v>157</v>
      </c>
      <c r="D52" s="19">
        <v>3</v>
      </c>
      <c r="E52" s="8"/>
      <c r="F52" s="10"/>
      <c r="G52" s="10">
        <v>3</v>
      </c>
      <c r="H52" s="10"/>
      <c r="I52" s="10"/>
      <c r="J52" s="19"/>
      <c r="K52" s="19"/>
      <c r="L52" s="19"/>
      <c r="M52" s="19"/>
      <c r="N52" s="19"/>
      <c r="O52" s="19"/>
      <c r="P52" s="19"/>
    </row>
    <row r="53" spans="1:16" s="26" customFormat="1" ht="15.75" customHeight="1">
      <c r="A53" s="65"/>
      <c r="B53" s="7"/>
      <c r="C53" s="21" t="s">
        <v>158</v>
      </c>
      <c r="D53" s="28">
        <v>6</v>
      </c>
      <c r="E53" s="32"/>
      <c r="F53" s="28">
        <v>1</v>
      </c>
      <c r="G53" s="28">
        <v>3</v>
      </c>
      <c r="H53" s="28">
        <v>1</v>
      </c>
      <c r="I53" s="28">
        <f>SUM(I49:I51)</f>
        <v>0</v>
      </c>
      <c r="J53" s="28">
        <v>1</v>
      </c>
      <c r="K53" s="28"/>
      <c r="L53" s="28"/>
      <c r="M53" s="28"/>
      <c r="N53" s="28"/>
      <c r="O53" s="28"/>
      <c r="P53" s="28"/>
    </row>
    <row r="54" spans="1:16" s="26" customFormat="1" ht="15.75" customHeight="1">
      <c r="A54" s="60" t="s">
        <v>159</v>
      </c>
      <c r="B54" s="61"/>
      <c r="C54" s="62"/>
      <c r="D54" s="34">
        <f>D53+D45+D48+D34+D14</f>
        <v>150</v>
      </c>
      <c r="E54" s="35"/>
      <c r="F54" s="34">
        <f>F53+F45+F48+F34+F14</f>
        <v>20</v>
      </c>
      <c r="G54" s="34">
        <f t="shared" ref="G54:O54" si="3">G53+G45+G48+G34+G14</f>
        <v>20</v>
      </c>
      <c r="H54" s="34">
        <f t="shared" si="3"/>
        <v>20</v>
      </c>
      <c r="I54" s="34">
        <f t="shared" si="3"/>
        <v>20</v>
      </c>
      <c r="J54" s="34">
        <f t="shared" si="3"/>
        <v>20</v>
      </c>
      <c r="K54" s="34">
        <f t="shared" si="3"/>
        <v>18</v>
      </c>
      <c r="L54" s="34">
        <f t="shared" si="3"/>
        <v>16</v>
      </c>
      <c r="M54" s="34">
        <f t="shared" si="3"/>
        <v>8</v>
      </c>
      <c r="N54" s="34">
        <f t="shared" si="3"/>
        <v>8</v>
      </c>
      <c r="O54" s="34">
        <f t="shared" si="3"/>
        <v>0</v>
      </c>
      <c r="P54" s="34"/>
    </row>
  </sheetData>
  <mergeCells count="7">
    <mergeCell ref="A49:A53"/>
    <mergeCell ref="A1:P1"/>
    <mergeCell ref="A2:P2"/>
    <mergeCell ref="A4:A14"/>
    <mergeCell ref="A15:A34"/>
    <mergeCell ref="A35:A45"/>
    <mergeCell ref="A46:A48"/>
  </mergeCells>
  <phoneticPr fontId="2" type="noConversion"/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高起专</vt:lpstr>
      <vt:lpstr>专升本</vt:lpstr>
      <vt:lpstr>专升本师范方向</vt:lpstr>
      <vt:lpstr>高本</vt:lpstr>
      <vt:lpstr>Sheet3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</dc:creator>
  <cp:lastModifiedBy>lyc</cp:lastModifiedBy>
  <cp:lastPrinted>2014-12-01T01:17:34Z</cp:lastPrinted>
  <dcterms:created xsi:type="dcterms:W3CDTF">2011-11-24T03:50:12Z</dcterms:created>
  <dcterms:modified xsi:type="dcterms:W3CDTF">2017-08-22T01:26:21Z</dcterms:modified>
</cp:coreProperties>
</file>