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5" windowWidth="6840" windowHeight="3780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45" i="2" l="1"/>
  <c r="H45" i="2"/>
  <c r="I45" i="2"/>
  <c r="J45" i="2"/>
  <c r="K45" i="2"/>
  <c r="L45" i="2"/>
  <c r="M45" i="2"/>
  <c r="N45" i="2"/>
  <c r="O45" i="2"/>
  <c r="G33" i="2" l="1"/>
  <c r="H33" i="2"/>
  <c r="I33" i="2"/>
  <c r="J33" i="2"/>
  <c r="K33" i="2"/>
  <c r="L33" i="2"/>
  <c r="M33" i="2"/>
  <c r="N33" i="2"/>
  <c r="F33" i="2"/>
  <c r="D33" i="2"/>
  <c r="D16" i="2" l="1"/>
  <c r="D41" i="2"/>
  <c r="I41" i="2"/>
  <c r="J41" i="2"/>
  <c r="K41" i="2"/>
  <c r="L41" i="2"/>
  <c r="M41" i="2"/>
  <c r="M46" i="2" s="1"/>
  <c r="N41" i="2"/>
  <c r="O41" i="2"/>
  <c r="H41" i="2"/>
  <c r="O33" i="2"/>
  <c r="E16" i="2"/>
  <c r="F16" i="2"/>
  <c r="G16" i="2"/>
  <c r="H16" i="2"/>
  <c r="I16" i="2"/>
  <c r="J16" i="2"/>
  <c r="K16" i="2"/>
  <c r="L16" i="2"/>
  <c r="M16" i="2"/>
  <c r="N16" i="2"/>
  <c r="O16" i="2"/>
  <c r="F45" i="2"/>
  <c r="G41" i="2"/>
  <c r="F41" i="2"/>
  <c r="I46" i="2" l="1"/>
  <c r="D46" i="2"/>
  <c r="K46" i="2"/>
  <c r="G46" i="2"/>
  <c r="N46" i="2"/>
  <c r="J46" i="2"/>
  <c r="F46" i="2"/>
  <c r="H46" i="2"/>
  <c r="L46" i="2"/>
  <c r="O46" i="2"/>
</calcChain>
</file>

<file path=xl/sharedStrings.xml><?xml version="1.0" encoding="utf-8"?>
<sst xmlns="http://schemas.openxmlformats.org/spreadsheetml/2006/main" count="104" uniqueCount="71">
  <si>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</si>
  <si>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</si>
  <si>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</si>
  <si>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</si>
  <si>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</si>
  <si>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</si>
  <si>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</si>
  <si>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</si>
  <si>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</si>
  <si>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</si>
  <si>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</si>
  <si>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</si>
  <si>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</si>
  <si>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</si>
  <si>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</si>
  <si>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</si>
  <si>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</si>
  <si>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</si>
  <si>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</si>
  <si>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</si>
  <si>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</si>
  <si>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</si>
  <si>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</si>
  <si>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</si>
  <si>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</si>
  <si>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</si>
  <si>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</si>
  <si>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</si>
  <si>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</si>
  <si>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</si>
  <si>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</si>
  <si>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</si>
  <si>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</si>
  <si>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</si>
  <si>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</si>
  <si>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</si>
  <si>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</si>
  <si>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</si>
  <si>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</si>
  <si>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</si>
  <si>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</si>
  <si>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</si>
  <si>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</si>
  <si>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</si>
  <si>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商法</t>
  </si>
  <si>
    <t>北京语言大学网络教育学院</t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</si>
  <si>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</si>
  <si>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</si>
  <si>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</si>
  <si>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</si>
  <si>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</si>
  <si>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</si>
  <si>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现代广告学</t>
    <phoneticPr fontId="1" type="noConversion"/>
  </si>
  <si>
    <t>人际交往与沟通艺术</t>
    <phoneticPr fontId="1" type="noConversion"/>
  </si>
  <si>
    <t>职业道德与法律</t>
    <phoneticPr fontId="1" type="noConversion"/>
  </si>
  <si>
    <t>考查</t>
    <phoneticPr fontId="1" type="noConversion"/>
  </si>
  <si>
    <t>大学语文B</t>
    <phoneticPr fontId="1" type="noConversion"/>
  </si>
  <si>
    <t>考试</t>
    <phoneticPr fontId="1" type="noConversion"/>
  </si>
  <si>
    <t>统考</t>
    <phoneticPr fontId="1" type="noConversion"/>
  </si>
  <si>
    <t>计算机应用基础</t>
    <phoneticPr fontId="1" type="noConversion"/>
  </si>
  <si>
    <t>创业基础与案例分享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</si>
  <si>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</si>
  <si>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</si>
  <si>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</si>
  <si>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</si>
  <si>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</si>
  <si>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金融学专业  高起本层次  教学计划表</t>
    <phoneticPr fontId="1" type="noConversion"/>
  </si>
  <si>
    <t>马克思主义基本原理</t>
    <phoneticPr fontId="1" type="noConversion"/>
  </si>
  <si>
    <t>考查</t>
    <phoneticPr fontId="1" type="noConversion"/>
  </si>
  <si>
    <t>毕业/学位论文</t>
    <phoneticPr fontId="1" type="noConversion"/>
  </si>
  <si>
    <t>美学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</si>
</sst>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7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0" xfId="0" applyFont="1" applyFill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R29" sqref="R29"/>
    </sheetView>
  </sheetViews>
  <sheetFormatPr defaultColWidth="15.25" defaultRowHeight="13.5"/>
  <cols>
    <col min="1" max="1" width="11.375" style="10" bestFit="1" customWidth="1"/>
    <col min="2" max="2" width="4.75" style="10" bestFit="1" customWidth="1"/>
    <col min="3" max="3" width="36.625" style="10" bestFit="1" customWidth="1"/>
    <col min="4" max="4" width="6.75" style="10" bestFit="1" customWidth="1"/>
    <col min="5" max="5" width="4.75" style="10" bestFit="1" customWidth="1"/>
    <col min="6" max="9" width="3.25" style="10" bestFit="1" customWidth="1"/>
    <col min="10" max="10" width="3.125" style="10" bestFit="1" customWidth="1"/>
    <col min="11" max="15" width="3.125" style="10" customWidth="1"/>
    <col min="16" max="16" width="8" style="10" bestFit="1" customWidth="1"/>
    <col min="17" max="17" width="4.75" style="10" bestFit="1" customWidth="1"/>
    <col min="18" max="16384" width="15.25" style="10"/>
  </cols>
  <sheetData>
    <row r="1" spans="1:16" ht="18.75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s="14" customFormat="1" ht="15.75" customHeight="1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61</v>
      </c>
      <c r="L3" s="12" t="s">
        <v>62</v>
      </c>
      <c r="M3" s="12" t="s">
        <v>63</v>
      </c>
      <c r="N3" s="12" t="s">
        <v>64</v>
      </c>
      <c r="O3" s="12" t="s">
        <v>65</v>
      </c>
      <c r="P3" s="13" t="s">
        <v>10</v>
      </c>
    </row>
    <row r="4" spans="1:16" s="14" customFormat="1" ht="15.75" customHeight="1">
      <c r="A4" s="32" t="s">
        <v>11</v>
      </c>
      <c r="B4" s="1">
        <v>1</v>
      </c>
      <c r="C4" s="15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6"/>
      <c r="L4" s="6"/>
      <c r="M4" s="6"/>
      <c r="N4" s="6"/>
      <c r="O4" s="6"/>
      <c r="P4" s="16"/>
    </row>
    <row r="5" spans="1:16" s="14" customFormat="1" ht="15.75" customHeight="1">
      <c r="A5" s="33"/>
      <c r="B5" s="1">
        <v>2</v>
      </c>
      <c r="C5" s="15" t="s">
        <v>59</v>
      </c>
      <c r="D5" s="1">
        <v>4</v>
      </c>
      <c r="E5" s="1" t="s">
        <v>15</v>
      </c>
      <c r="F5" s="1">
        <v>4</v>
      </c>
      <c r="G5" s="1"/>
      <c r="H5" s="1"/>
      <c r="I5" s="4"/>
      <c r="J5" s="16"/>
      <c r="K5" s="16"/>
      <c r="L5" s="16"/>
      <c r="M5" s="16"/>
      <c r="N5" s="16"/>
      <c r="O5" s="16"/>
      <c r="P5" s="16" t="s">
        <v>58</v>
      </c>
    </row>
    <row r="6" spans="1:16" s="14" customFormat="1" ht="15.75" customHeight="1">
      <c r="A6" s="33"/>
      <c r="B6" s="1">
        <v>3</v>
      </c>
      <c r="C6" s="15" t="s">
        <v>14</v>
      </c>
      <c r="D6" s="1">
        <v>3</v>
      </c>
      <c r="E6" s="1" t="s">
        <v>15</v>
      </c>
      <c r="F6" s="1">
        <v>3</v>
      </c>
      <c r="G6" s="1"/>
      <c r="H6" s="1"/>
      <c r="I6" s="4"/>
      <c r="J6" s="16"/>
      <c r="K6" s="16"/>
      <c r="L6" s="16"/>
      <c r="M6" s="16"/>
      <c r="N6" s="16"/>
      <c r="O6" s="16"/>
      <c r="P6" s="16"/>
    </row>
    <row r="7" spans="1:16" s="14" customFormat="1" ht="15.75" customHeight="1">
      <c r="A7" s="33"/>
      <c r="B7" s="1">
        <v>4</v>
      </c>
      <c r="C7" s="15" t="s">
        <v>16</v>
      </c>
      <c r="D7" s="1">
        <v>3</v>
      </c>
      <c r="E7" s="1" t="s">
        <v>15</v>
      </c>
      <c r="F7" s="1"/>
      <c r="G7" s="1">
        <v>3</v>
      </c>
      <c r="H7" s="1"/>
      <c r="I7" s="4"/>
      <c r="J7" s="16"/>
      <c r="K7" s="16"/>
      <c r="L7" s="16"/>
      <c r="M7" s="16"/>
      <c r="N7" s="16"/>
      <c r="O7" s="16"/>
      <c r="P7" s="16"/>
    </row>
    <row r="8" spans="1:16" s="14" customFormat="1" ht="15.75" customHeight="1">
      <c r="A8" s="33"/>
      <c r="B8" s="1">
        <v>5</v>
      </c>
      <c r="C8" s="15" t="s">
        <v>33</v>
      </c>
      <c r="D8" s="1">
        <v>4</v>
      </c>
      <c r="E8" s="1" t="s">
        <v>15</v>
      </c>
      <c r="F8" s="4"/>
      <c r="G8" s="4"/>
      <c r="H8" s="4">
        <v>4</v>
      </c>
      <c r="I8" s="4"/>
      <c r="J8" s="16"/>
      <c r="K8" s="16"/>
      <c r="L8" s="16"/>
      <c r="M8" s="16"/>
      <c r="N8" s="16"/>
      <c r="O8" s="16"/>
      <c r="P8" s="16" t="s">
        <v>58</v>
      </c>
    </row>
    <row r="9" spans="1:16" s="14" customFormat="1" ht="15.75" customHeight="1">
      <c r="A9" s="33"/>
      <c r="B9" s="1">
        <v>6</v>
      </c>
      <c r="C9" s="15" t="s">
        <v>56</v>
      </c>
      <c r="D9" s="1">
        <v>4</v>
      </c>
      <c r="E9" s="1" t="s">
        <v>57</v>
      </c>
      <c r="F9" s="4">
        <v>4</v>
      </c>
      <c r="G9" s="4"/>
      <c r="H9" s="4"/>
      <c r="I9" s="4"/>
      <c r="J9" s="16"/>
      <c r="K9" s="16"/>
      <c r="L9" s="16"/>
      <c r="M9" s="16"/>
      <c r="N9" s="16"/>
      <c r="O9" s="16"/>
      <c r="P9" s="16" t="s">
        <v>58</v>
      </c>
    </row>
    <row r="10" spans="1:16" s="14" customFormat="1" ht="15.75" customHeight="1">
      <c r="A10" s="33"/>
      <c r="B10" s="1">
        <v>7</v>
      </c>
      <c r="C10" s="15" t="s">
        <v>17</v>
      </c>
      <c r="D10" s="1">
        <v>5</v>
      </c>
      <c r="E10" s="1" t="s">
        <v>15</v>
      </c>
      <c r="F10" s="2">
        <v>5</v>
      </c>
      <c r="G10" s="2"/>
      <c r="H10" s="2"/>
      <c r="I10" s="5"/>
      <c r="J10" s="16"/>
      <c r="K10" s="16"/>
      <c r="L10" s="16"/>
      <c r="M10" s="16"/>
      <c r="N10" s="16"/>
      <c r="O10" s="16"/>
      <c r="P10" s="16"/>
    </row>
    <row r="11" spans="1:16" s="14" customFormat="1" ht="15.75" customHeight="1">
      <c r="A11" s="33"/>
      <c r="B11" s="1">
        <v>8</v>
      </c>
      <c r="C11" s="28" t="s">
        <v>54</v>
      </c>
      <c r="D11" s="2">
        <v>2</v>
      </c>
      <c r="E11" s="2" t="s">
        <v>55</v>
      </c>
      <c r="F11" s="2">
        <v>2</v>
      </c>
      <c r="G11" s="1"/>
      <c r="H11" s="1"/>
      <c r="I11" s="1"/>
      <c r="J11" s="1"/>
      <c r="K11" s="1"/>
      <c r="L11" s="1"/>
      <c r="M11" s="1"/>
      <c r="N11" s="1"/>
      <c r="O11" s="1"/>
      <c r="P11" s="16"/>
    </row>
    <row r="12" spans="1:16" s="14" customFormat="1" ht="15.75" customHeight="1">
      <c r="A12" s="33"/>
      <c r="B12" s="1">
        <v>9</v>
      </c>
      <c r="C12" s="28" t="s">
        <v>67</v>
      </c>
      <c r="D12" s="2">
        <v>2</v>
      </c>
      <c r="E12" s="2" t="s">
        <v>68</v>
      </c>
      <c r="F12" s="2"/>
      <c r="G12" s="1">
        <v>2</v>
      </c>
      <c r="H12" s="1"/>
      <c r="I12" s="1"/>
      <c r="J12" s="1"/>
      <c r="K12" s="1"/>
      <c r="L12" s="1"/>
      <c r="M12" s="1"/>
      <c r="N12" s="1"/>
      <c r="O12" s="1"/>
      <c r="P12" s="16"/>
    </row>
    <row r="13" spans="1:16" s="14" customFormat="1" ht="15.75" customHeight="1">
      <c r="A13" s="33"/>
      <c r="B13" s="1">
        <v>10</v>
      </c>
      <c r="C13" s="9" t="s">
        <v>18</v>
      </c>
      <c r="D13" s="1">
        <v>3</v>
      </c>
      <c r="E13" s="1" t="s">
        <v>13</v>
      </c>
      <c r="F13" s="1"/>
      <c r="G13" s="22"/>
      <c r="H13" s="4">
        <v>3</v>
      </c>
      <c r="I13" s="4"/>
      <c r="J13" s="16"/>
      <c r="K13" s="16"/>
      <c r="L13" s="16"/>
      <c r="M13" s="16"/>
      <c r="N13" s="16"/>
      <c r="O13" s="16"/>
      <c r="P13" s="16"/>
    </row>
    <row r="14" spans="1:16" s="14" customFormat="1" ht="15.75" customHeight="1">
      <c r="A14" s="33"/>
      <c r="B14" s="1">
        <v>11</v>
      </c>
      <c r="C14" s="28" t="s">
        <v>34</v>
      </c>
      <c r="D14" s="1">
        <v>2</v>
      </c>
      <c r="E14" s="1" t="s">
        <v>13</v>
      </c>
      <c r="F14" s="1"/>
      <c r="G14" s="1"/>
      <c r="H14" s="4"/>
      <c r="I14" s="4">
        <v>2</v>
      </c>
      <c r="J14" s="16"/>
      <c r="K14" s="16"/>
      <c r="L14" s="16"/>
      <c r="M14" s="16"/>
      <c r="N14" s="16"/>
      <c r="O14" s="16"/>
      <c r="P14" s="16"/>
    </row>
    <row r="15" spans="1:16" s="14" customFormat="1" ht="15.75" customHeight="1">
      <c r="A15" s="33"/>
      <c r="B15" s="1">
        <v>12</v>
      </c>
      <c r="C15" s="9" t="s">
        <v>60</v>
      </c>
      <c r="D15" s="1">
        <v>2</v>
      </c>
      <c r="E15" s="1"/>
      <c r="F15" s="1"/>
      <c r="G15" s="22"/>
      <c r="H15" s="4"/>
      <c r="I15" s="4"/>
      <c r="J15" s="16">
        <v>2</v>
      </c>
      <c r="K15" s="16"/>
      <c r="L15" s="16"/>
      <c r="M15" s="16"/>
      <c r="N15" s="16"/>
      <c r="O15" s="16"/>
      <c r="P15" s="16"/>
    </row>
    <row r="16" spans="1:16" s="14" customFormat="1" ht="15.75" customHeight="1">
      <c r="A16" s="34"/>
      <c r="B16" s="17"/>
      <c r="C16" s="18" t="s">
        <v>51</v>
      </c>
      <c r="D16" s="17">
        <f>SUM(D4:D15)</f>
        <v>36</v>
      </c>
      <c r="E16" s="17">
        <f>SUM(E4:E15)</f>
        <v>0</v>
      </c>
      <c r="F16" s="17">
        <f t="shared" ref="F16:O16" si="0">SUM(F4:F15)</f>
        <v>20</v>
      </c>
      <c r="G16" s="17">
        <f t="shared" si="0"/>
        <v>5</v>
      </c>
      <c r="H16" s="17">
        <f t="shared" si="0"/>
        <v>7</v>
      </c>
      <c r="I16" s="17">
        <f t="shared" si="0"/>
        <v>2</v>
      </c>
      <c r="J16" s="17">
        <f t="shared" si="0"/>
        <v>2</v>
      </c>
      <c r="K16" s="17">
        <f t="shared" si="0"/>
        <v>0</v>
      </c>
      <c r="L16" s="17">
        <f t="shared" si="0"/>
        <v>0</v>
      </c>
      <c r="M16" s="17">
        <f t="shared" si="0"/>
        <v>0</v>
      </c>
      <c r="N16" s="17">
        <f t="shared" si="0"/>
        <v>0</v>
      </c>
      <c r="O16" s="17">
        <f t="shared" si="0"/>
        <v>0</v>
      </c>
      <c r="P16" s="20"/>
    </row>
    <row r="17" spans="1:16" s="14" customFormat="1" ht="15.75" customHeight="1">
      <c r="A17" s="32" t="s">
        <v>19</v>
      </c>
      <c r="B17" s="1">
        <v>13</v>
      </c>
      <c r="C17" s="15" t="s">
        <v>20</v>
      </c>
      <c r="D17" s="1">
        <v>4</v>
      </c>
      <c r="E17" s="1" t="s">
        <v>13</v>
      </c>
      <c r="F17" s="1"/>
      <c r="G17" s="1">
        <v>4</v>
      </c>
      <c r="H17" s="1"/>
      <c r="I17" s="1"/>
      <c r="J17" s="16"/>
      <c r="K17" s="16"/>
      <c r="L17" s="16"/>
      <c r="M17" s="16"/>
      <c r="N17" s="16"/>
      <c r="O17" s="16"/>
      <c r="P17" s="16"/>
    </row>
    <row r="18" spans="1:16" s="14" customFormat="1" ht="15.75" customHeight="1">
      <c r="A18" s="33"/>
      <c r="B18" s="1">
        <v>14</v>
      </c>
      <c r="C18" s="15" t="s">
        <v>21</v>
      </c>
      <c r="D18" s="1">
        <v>4</v>
      </c>
      <c r="E18" s="1" t="s">
        <v>13</v>
      </c>
      <c r="F18" s="1"/>
      <c r="G18" s="1">
        <v>4</v>
      </c>
      <c r="H18" s="1"/>
      <c r="I18" s="1"/>
      <c r="J18" s="16"/>
      <c r="K18" s="16"/>
      <c r="L18" s="16"/>
      <c r="M18" s="16"/>
      <c r="N18" s="16"/>
      <c r="O18" s="16"/>
      <c r="P18" s="16"/>
    </row>
    <row r="19" spans="1:16" s="14" customFormat="1" ht="15.75" customHeight="1">
      <c r="A19" s="33"/>
      <c r="B19" s="1">
        <v>15</v>
      </c>
      <c r="C19" s="15" t="s">
        <v>35</v>
      </c>
      <c r="D19" s="1">
        <v>5</v>
      </c>
      <c r="E19" s="1" t="s">
        <v>15</v>
      </c>
      <c r="F19" s="1"/>
      <c r="G19" s="1"/>
      <c r="H19" s="1">
        <v>5</v>
      </c>
      <c r="I19" s="1"/>
      <c r="J19" s="16"/>
      <c r="K19" s="16"/>
      <c r="L19" s="16"/>
      <c r="M19" s="16"/>
      <c r="N19" s="16"/>
      <c r="O19" s="16"/>
      <c r="P19" s="16"/>
    </row>
    <row r="20" spans="1:16" s="14" customFormat="1" ht="15.75" customHeight="1">
      <c r="A20" s="33"/>
      <c r="B20" s="1">
        <v>16</v>
      </c>
      <c r="C20" s="15" t="s">
        <v>22</v>
      </c>
      <c r="D20" s="1">
        <v>4</v>
      </c>
      <c r="E20" s="1" t="s">
        <v>15</v>
      </c>
      <c r="F20" s="1"/>
      <c r="G20" s="1"/>
      <c r="H20" s="1">
        <v>4</v>
      </c>
      <c r="I20" s="1"/>
      <c r="J20" s="16"/>
      <c r="K20" s="16"/>
      <c r="L20" s="16"/>
      <c r="M20" s="16"/>
      <c r="N20" s="16"/>
      <c r="O20" s="16"/>
      <c r="P20" s="16"/>
    </row>
    <row r="21" spans="1:16" s="14" customFormat="1" ht="15.75" customHeight="1">
      <c r="A21" s="33"/>
      <c r="B21" s="1">
        <v>17</v>
      </c>
      <c r="C21" s="15" t="s">
        <v>37</v>
      </c>
      <c r="D21" s="1">
        <v>6</v>
      </c>
      <c r="E21" s="1" t="s">
        <v>15</v>
      </c>
      <c r="F21" s="2"/>
      <c r="G21" s="1"/>
      <c r="H21" s="1"/>
      <c r="I21" s="1">
        <v>6</v>
      </c>
      <c r="J21" s="16"/>
      <c r="K21" s="16"/>
      <c r="L21" s="16"/>
      <c r="M21" s="16"/>
      <c r="N21" s="16"/>
      <c r="O21" s="16"/>
      <c r="P21" s="16"/>
    </row>
    <row r="22" spans="1:16" s="14" customFormat="1" ht="15.75" customHeight="1">
      <c r="A22" s="33"/>
      <c r="B22" s="1">
        <v>18</v>
      </c>
      <c r="C22" s="3" t="s">
        <v>36</v>
      </c>
      <c r="D22" s="4">
        <v>6</v>
      </c>
      <c r="E22" s="4" t="s">
        <v>15</v>
      </c>
      <c r="F22" s="5"/>
      <c r="G22" s="5"/>
      <c r="H22" s="5"/>
      <c r="I22" s="5">
        <v>6</v>
      </c>
      <c r="J22" s="16"/>
      <c r="K22" s="16"/>
      <c r="L22" s="16"/>
      <c r="M22" s="16"/>
      <c r="N22" s="16"/>
      <c r="O22" s="16"/>
      <c r="P22" s="16"/>
    </row>
    <row r="23" spans="1:16" s="14" customFormat="1" ht="15.75" customHeight="1">
      <c r="A23" s="33"/>
      <c r="B23" s="1">
        <v>19</v>
      </c>
      <c r="C23" s="15" t="s">
        <v>24</v>
      </c>
      <c r="D23" s="1">
        <v>6</v>
      </c>
      <c r="E23" s="1" t="s">
        <v>15</v>
      </c>
      <c r="F23" s="1"/>
      <c r="G23" s="16"/>
      <c r="H23" s="1"/>
      <c r="I23" s="1"/>
      <c r="J23" s="16">
        <v>6</v>
      </c>
      <c r="K23" s="16"/>
      <c r="L23" s="16"/>
      <c r="M23" s="16"/>
      <c r="N23" s="16"/>
      <c r="O23" s="16"/>
      <c r="P23" s="16"/>
    </row>
    <row r="24" spans="1:16" s="14" customFormat="1" ht="15.75" customHeight="1">
      <c r="A24" s="33"/>
      <c r="B24" s="1">
        <v>20</v>
      </c>
      <c r="C24" s="15" t="s">
        <v>23</v>
      </c>
      <c r="D24" s="1">
        <v>5</v>
      </c>
      <c r="E24" s="1" t="s">
        <v>15</v>
      </c>
      <c r="F24" s="16"/>
      <c r="G24" s="1">
        <v>5</v>
      </c>
      <c r="H24" s="16"/>
      <c r="I24" s="16"/>
      <c r="J24" s="16"/>
      <c r="K24" s="16"/>
      <c r="L24" s="16"/>
      <c r="M24" s="16"/>
      <c r="N24" s="16"/>
      <c r="O24" s="16"/>
      <c r="P24" s="16"/>
    </row>
    <row r="25" spans="1:16" s="14" customFormat="1" ht="15.75" customHeight="1">
      <c r="A25" s="33"/>
      <c r="B25" s="1">
        <v>21</v>
      </c>
      <c r="C25" s="15" t="s">
        <v>27</v>
      </c>
      <c r="D25" s="1">
        <v>4</v>
      </c>
      <c r="E25" s="1" t="s">
        <v>15</v>
      </c>
      <c r="F25" s="1"/>
      <c r="G25" s="1"/>
      <c r="H25" s="1"/>
      <c r="I25" s="1"/>
      <c r="J25" s="16">
        <v>4</v>
      </c>
      <c r="K25" s="16"/>
      <c r="L25" s="16"/>
      <c r="M25" s="16"/>
      <c r="N25" s="16"/>
      <c r="O25" s="16"/>
      <c r="P25" s="16"/>
    </row>
    <row r="26" spans="1:16" s="14" customFormat="1" ht="15.75" customHeight="1">
      <c r="A26" s="33"/>
      <c r="B26" s="1">
        <v>22</v>
      </c>
      <c r="C26" s="15" t="s">
        <v>26</v>
      </c>
      <c r="D26" s="1">
        <v>5</v>
      </c>
      <c r="E26" s="1" t="s">
        <v>15</v>
      </c>
      <c r="F26" s="1"/>
      <c r="G26" s="1"/>
      <c r="H26" s="16"/>
      <c r="I26" s="1"/>
      <c r="J26" s="16"/>
      <c r="K26" s="16">
        <v>5</v>
      </c>
      <c r="L26" s="16"/>
      <c r="M26" s="16"/>
      <c r="N26" s="16"/>
      <c r="O26" s="16"/>
      <c r="P26" s="16"/>
    </row>
    <row r="27" spans="1:16" s="14" customFormat="1" ht="15.75" customHeight="1">
      <c r="A27" s="33"/>
      <c r="B27" s="1">
        <v>23</v>
      </c>
      <c r="C27" s="15" t="s">
        <v>25</v>
      </c>
      <c r="D27" s="1">
        <v>6</v>
      </c>
      <c r="E27" s="1" t="s">
        <v>15</v>
      </c>
      <c r="F27" s="1"/>
      <c r="G27" s="1"/>
      <c r="H27" s="1"/>
      <c r="I27" s="1"/>
      <c r="J27" s="16"/>
      <c r="K27" s="16">
        <v>6</v>
      </c>
      <c r="L27" s="16"/>
      <c r="M27" s="16"/>
      <c r="N27" s="16"/>
      <c r="O27" s="16"/>
      <c r="P27" s="16"/>
    </row>
    <row r="28" spans="1:16" s="14" customFormat="1" ht="15.75" customHeight="1">
      <c r="A28" s="33"/>
      <c r="B28" s="1">
        <v>24</v>
      </c>
      <c r="C28" s="15" t="s">
        <v>38</v>
      </c>
      <c r="D28" s="1">
        <v>4</v>
      </c>
      <c r="E28" s="1" t="s">
        <v>15</v>
      </c>
      <c r="F28" s="1"/>
      <c r="G28" s="1"/>
      <c r="H28" s="6"/>
      <c r="I28" s="2"/>
      <c r="J28" s="16"/>
      <c r="K28" s="16"/>
      <c r="L28" s="16">
        <v>4</v>
      </c>
      <c r="M28" s="16"/>
      <c r="N28" s="16"/>
      <c r="O28" s="16"/>
      <c r="P28" s="16"/>
    </row>
    <row r="29" spans="1:16" s="14" customFormat="1" ht="15.75" customHeight="1">
      <c r="A29" s="33"/>
      <c r="B29" s="1">
        <v>25</v>
      </c>
      <c r="C29" s="29" t="s">
        <v>39</v>
      </c>
      <c r="D29" s="5">
        <v>4</v>
      </c>
      <c r="E29" s="5" t="s">
        <v>15</v>
      </c>
      <c r="F29" s="5"/>
      <c r="G29" s="5"/>
      <c r="H29" s="5"/>
      <c r="I29" s="6"/>
      <c r="J29" s="16"/>
      <c r="K29" s="16"/>
      <c r="L29" s="16"/>
      <c r="M29" s="16">
        <v>4</v>
      </c>
      <c r="N29" s="16"/>
      <c r="O29" s="16"/>
      <c r="P29" s="16"/>
    </row>
    <row r="30" spans="1:16" s="14" customFormat="1" ht="15.75" customHeight="1">
      <c r="A30" s="33"/>
      <c r="B30" s="1">
        <v>26</v>
      </c>
      <c r="C30" s="28" t="s">
        <v>41</v>
      </c>
      <c r="D30" s="1">
        <v>4</v>
      </c>
      <c r="E30" s="1" t="s">
        <v>13</v>
      </c>
      <c r="F30" s="16"/>
      <c r="G30" s="16"/>
      <c r="H30" s="6"/>
      <c r="I30" s="1"/>
      <c r="J30" s="16"/>
      <c r="K30" s="16"/>
      <c r="L30" s="16"/>
      <c r="M30" s="16">
        <v>4</v>
      </c>
      <c r="N30" s="16"/>
      <c r="O30" s="16"/>
      <c r="P30" s="16"/>
    </row>
    <row r="31" spans="1:16" s="14" customFormat="1" ht="15.75" customHeight="1">
      <c r="A31" s="33"/>
      <c r="B31" s="1">
        <v>27</v>
      </c>
      <c r="C31" s="15" t="s">
        <v>42</v>
      </c>
      <c r="D31" s="1">
        <v>4</v>
      </c>
      <c r="E31" s="1" t="s">
        <v>15</v>
      </c>
      <c r="F31" s="1"/>
      <c r="G31" s="1"/>
      <c r="H31" s="1"/>
      <c r="I31" s="1"/>
      <c r="J31" s="16"/>
      <c r="K31" s="16"/>
      <c r="L31" s="16">
        <v>4</v>
      </c>
      <c r="M31" s="16"/>
      <c r="N31" s="16"/>
      <c r="O31" s="16"/>
      <c r="P31" s="16"/>
    </row>
    <row r="32" spans="1:16" s="14" customFormat="1" ht="15.75" customHeight="1">
      <c r="A32" s="33"/>
      <c r="B32" s="1">
        <v>28</v>
      </c>
      <c r="C32" s="3" t="s">
        <v>69</v>
      </c>
      <c r="D32" s="4">
        <v>8</v>
      </c>
      <c r="E32" s="1"/>
      <c r="F32" s="30"/>
      <c r="G32" s="4"/>
      <c r="H32" s="4"/>
      <c r="I32" s="4"/>
      <c r="J32" s="16"/>
      <c r="K32" s="16"/>
      <c r="L32" s="16"/>
      <c r="M32" s="16">
        <v>8</v>
      </c>
      <c r="N32" s="16"/>
      <c r="O32" s="16"/>
      <c r="P32" s="16"/>
    </row>
    <row r="33" spans="1:16" s="14" customFormat="1" ht="15.75" customHeight="1">
      <c r="A33" s="34"/>
      <c r="B33" s="17"/>
      <c r="C33" s="18" t="s">
        <v>50</v>
      </c>
      <c r="D33" s="17">
        <f>SUM(D17:D32)</f>
        <v>79</v>
      </c>
      <c r="E33" s="21"/>
      <c r="F33" s="17">
        <f t="shared" ref="F33:N33" si="1">SUM(F17:F32)</f>
        <v>0</v>
      </c>
      <c r="G33" s="17">
        <f t="shared" si="1"/>
        <v>13</v>
      </c>
      <c r="H33" s="17">
        <f t="shared" si="1"/>
        <v>9</v>
      </c>
      <c r="I33" s="17">
        <f t="shared" si="1"/>
        <v>12</v>
      </c>
      <c r="J33" s="17">
        <f t="shared" si="1"/>
        <v>10</v>
      </c>
      <c r="K33" s="17">
        <f t="shared" si="1"/>
        <v>11</v>
      </c>
      <c r="L33" s="17">
        <f t="shared" si="1"/>
        <v>8</v>
      </c>
      <c r="M33" s="17">
        <f t="shared" si="1"/>
        <v>16</v>
      </c>
      <c r="N33" s="17">
        <f t="shared" si="1"/>
        <v>0</v>
      </c>
      <c r="O33" s="17">
        <f>SUM(O17:O31)</f>
        <v>0</v>
      </c>
      <c r="P33" s="20"/>
    </row>
    <row r="34" spans="1:16" s="14" customFormat="1" ht="15.75" customHeight="1">
      <c r="A34" s="32" t="s">
        <v>28</v>
      </c>
      <c r="B34" s="1">
        <v>29</v>
      </c>
      <c r="C34" s="15" t="s">
        <v>29</v>
      </c>
      <c r="D34" s="1">
        <v>4</v>
      </c>
      <c r="E34" s="8" t="s">
        <v>15</v>
      </c>
      <c r="F34" s="1"/>
      <c r="G34" s="1"/>
      <c r="H34" s="1"/>
      <c r="I34" s="1"/>
      <c r="J34" s="16">
        <v>4</v>
      </c>
      <c r="K34" s="16"/>
      <c r="L34" s="16"/>
      <c r="M34" s="16"/>
      <c r="N34" s="16"/>
      <c r="O34" s="16"/>
      <c r="P34" s="16"/>
    </row>
    <row r="35" spans="1:16" s="14" customFormat="1" ht="15.75" customHeight="1">
      <c r="A35" s="33"/>
      <c r="B35" s="1">
        <v>30</v>
      </c>
      <c r="C35" s="15" t="s">
        <v>31</v>
      </c>
      <c r="D35" s="1">
        <v>5</v>
      </c>
      <c r="E35" s="1" t="s">
        <v>15</v>
      </c>
      <c r="F35" s="2"/>
      <c r="G35" s="2"/>
      <c r="H35" s="2"/>
      <c r="I35" s="2"/>
      <c r="J35" s="16"/>
      <c r="K35" s="16">
        <v>5</v>
      </c>
      <c r="L35" s="16"/>
      <c r="M35" s="16"/>
      <c r="N35" s="16"/>
      <c r="O35" s="16"/>
      <c r="P35" s="16"/>
    </row>
    <row r="36" spans="1:16" s="14" customFormat="1" ht="15.75" customHeight="1">
      <c r="A36" s="33"/>
      <c r="B36" s="1">
        <v>31</v>
      </c>
      <c r="C36" s="15" t="s">
        <v>30</v>
      </c>
      <c r="D36" s="1">
        <v>4</v>
      </c>
      <c r="E36" s="22" t="s">
        <v>15</v>
      </c>
      <c r="F36" s="1"/>
      <c r="G36" s="1"/>
      <c r="H36" s="1"/>
      <c r="I36" s="1"/>
      <c r="J36" s="16"/>
      <c r="K36" s="16"/>
      <c r="L36" s="16"/>
      <c r="M36" s="16">
        <v>4</v>
      </c>
      <c r="N36" s="16"/>
      <c r="O36" s="16"/>
      <c r="P36" s="16"/>
    </row>
    <row r="37" spans="1:16" s="14" customFormat="1" ht="15.75" customHeight="1">
      <c r="A37" s="33"/>
      <c r="B37" s="1">
        <v>32</v>
      </c>
      <c r="C37" s="28" t="s">
        <v>40</v>
      </c>
      <c r="D37" s="2">
        <v>4</v>
      </c>
      <c r="E37" s="1" t="s">
        <v>15</v>
      </c>
      <c r="F37" s="1"/>
      <c r="G37" s="16"/>
      <c r="H37" s="1"/>
      <c r="I37" s="16"/>
      <c r="J37" s="16"/>
      <c r="K37" s="16"/>
      <c r="L37" s="16">
        <v>4</v>
      </c>
      <c r="M37" s="16"/>
      <c r="N37" s="16"/>
      <c r="O37" s="16"/>
      <c r="P37" s="16"/>
    </row>
    <row r="38" spans="1:16" s="14" customFormat="1" ht="15.75" customHeight="1">
      <c r="A38" s="33"/>
      <c r="B38" s="1">
        <v>33</v>
      </c>
      <c r="C38" s="3" t="s">
        <v>43</v>
      </c>
      <c r="D38" s="4">
        <v>5</v>
      </c>
      <c r="E38" s="1" t="s">
        <v>15</v>
      </c>
      <c r="F38" s="30"/>
      <c r="G38" s="4"/>
      <c r="H38" s="4"/>
      <c r="I38" s="4"/>
      <c r="J38" s="16">
        <v>5</v>
      </c>
      <c r="K38" s="16"/>
      <c r="L38" s="16"/>
      <c r="M38" s="16"/>
      <c r="N38" s="16"/>
      <c r="O38" s="16"/>
      <c r="P38" s="16"/>
    </row>
    <row r="39" spans="1:16" s="14" customFormat="1" ht="15.75" customHeight="1">
      <c r="A39" s="33"/>
      <c r="B39" s="1">
        <v>34</v>
      </c>
      <c r="C39" s="7" t="s">
        <v>44</v>
      </c>
      <c r="D39" s="8">
        <v>4</v>
      </c>
      <c r="E39" s="1" t="s">
        <v>13</v>
      </c>
      <c r="F39" s="31"/>
      <c r="G39" s="31"/>
      <c r="H39" s="31">
        <v>4</v>
      </c>
      <c r="I39" s="31"/>
      <c r="J39" s="31"/>
      <c r="K39" s="9"/>
      <c r="L39" s="16"/>
      <c r="M39" s="16"/>
      <c r="N39" s="16"/>
      <c r="O39" s="16"/>
      <c r="P39" s="16"/>
    </row>
    <row r="40" spans="1:16" s="14" customFormat="1" ht="15.75" customHeight="1">
      <c r="A40" s="33"/>
      <c r="B40" s="1">
        <v>35</v>
      </c>
      <c r="C40" s="3" t="s">
        <v>32</v>
      </c>
      <c r="D40" s="4">
        <v>3</v>
      </c>
      <c r="E40" s="1" t="s">
        <v>13</v>
      </c>
      <c r="F40" s="5"/>
      <c r="G40" s="5"/>
      <c r="H40" s="5"/>
      <c r="I40" s="6">
        <v>3</v>
      </c>
      <c r="J40" s="23"/>
      <c r="K40" s="23"/>
      <c r="L40" s="23"/>
      <c r="M40" s="23"/>
      <c r="N40" s="23"/>
      <c r="O40" s="23"/>
      <c r="P40" s="23"/>
    </row>
    <row r="41" spans="1:16" s="14" customFormat="1" ht="15.75" customHeight="1">
      <c r="A41" s="34"/>
      <c r="B41" s="17"/>
      <c r="C41" s="18" t="s">
        <v>49</v>
      </c>
      <c r="D41" s="17">
        <f>SUM(D34:D40)</f>
        <v>29</v>
      </c>
      <c r="E41" s="17"/>
      <c r="F41" s="17">
        <f t="shared" ref="F41:O41" si="2">SUM(F34:F40)</f>
        <v>0</v>
      </c>
      <c r="G41" s="17">
        <f t="shared" si="2"/>
        <v>0</v>
      </c>
      <c r="H41" s="17">
        <f t="shared" si="2"/>
        <v>4</v>
      </c>
      <c r="I41" s="17">
        <f t="shared" si="2"/>
        <v>3</v>
      </c>
      <c r="J41" s="17">
        <f t="shared" si="2"/>
        <v>9</v>
      </c>
      <c r="K41" s="17">
        <f t="shared" si="2"/>
        <v>5</v>
      </c>
      <c r="L41" s="17">
        <f t="shared" si="2"/>
        <v>4</v>
      </c>
      <c r="M41" s="17">
        <f t="shared" si="2"/>
        <v>4</v>
      </c>
      <c r="N41" s="17">
        <f t="shared" si="2"/>
        <v>0</v>
      </c>
      <c r="O41" s="17">
        <f t="shared" si="2"/>
        <v>0</v>
      </c>
      <c r="P41" s="20"/>
    </row>
    <row r="42" spans="1:16" s="24" customFormat="1" ht="15.75" customHeight="1">
      <c r="A42" s="32" t="s">
        <v>46</v>
      </c>
      <c r="B42" s="1">
        <v>36</v>
      </c>
      <c r="C42" s="15" t="s">
        <v>52</v>
      </c>
      <c r="D42" s="1">
        <v>1</v>
      </c>
      <c r="E42" s="1" t="s">
        <v>13</v>
      </c>
      <c r="F42" s="2"/>
      <c r="G42" s="2"/>
      <c r="H42" s="2"/>
      <c r="I42" s="2">
        <v>1</v>
      </c>
      <c r="J42" s="2"/>
      <c r="K42" s="2"/>
      <c r="L42" s="2"/>
      <c r="M42" s="2"/>
      <c r="N42" s="2"/>
      <c r="O42" s="2"/>
      <c r="P42" s="16"/>
    </row>
    <row r="43" spans="1:16" s="24" customFormat="1" ht="15.75" customHeight="1">
      <c r="A43" s="33"/>
      <c r="B43" s="1">
        <v>37</v>
      </c>
      <c r="C43" s="15" t="s">
        <v>70</v>
      </c>
      <c r="D43" s="1">
        <v>2</v>
      </c>
      <c r="E43" s="1" t="s">
        <v>13</v>
      </c>
      <c r="F43" s="2"/>
      <c r="G43" s="2">
        <v>2</v>
      </c>
      <c r="H43" s="2"/>
      <c r="I43" s="2"/>
      <c r="J43" s="2"/>
      <c r="K43" s="2"/>
      <c r="L43" s="2"/>
      <c r="M43" s="2"/>
      <c r="N43" s="2"/>
      <c r="O43" s="2"/>
      <c r="P43" s="16"/>
    </row>
    <row r="44" spans="1:16" s="24" customFormat="1" ht="15.75" customHeight="1">
      <c r="A44" s="33"/>
      <c r="B44" s="1">
        <v>38</v>
      </c>
      <c r="C44" s="15" t="s">
        <v>53</v>
      </c>
      <c r="D44" s="1">
        <v>3</v>
      </c>
      <c r="E44" s="1" t="s">
        <v>13</v>
      </c>
      <c r="F44" s="2"/>
      <c r="G44" s="2"/>
      <c r="H44" s="2"/>
      <c r="I44" s="2"/>
      <c r="J44" s="2"/>
      <c r="K44" s="2">
        <v>3</v>
      </c>
      <c r="L44" s="2"/>
      <c r="M44" s="2"/>
      <c r="N44" s="2"/>
      <c r="O44" s="2"/>
      <c r="P44" s="16"/>
    </row>
    <row r="45" spans="1:16" s="14" customFormat="1" ht="15.75" customHeight="1">
      <c r="A45" s="34"/>
      <c r="B45" s="17"/>
      <c r="C45" s="25" t="s">
        <v>48</v>
      </c>
      <c r="D45" s="19">
        <v>6</v>
      </c>
      <c r="E45" s="17"/>
      <c r="F45" s="19">
        <f>SUM(F42:F44)</f>
        <v>0</v>
      </c>
      <c r="G45" s="19">
        <f t="shared" ref="G45:O45" si="3">SUM(G42:G44)</f>
        <v>2</v>
      </c>
      <c r="H45" s="19">
        <f t="shared" si="3"/>
        <v>0</v>
      </c>
      <c r="I45" s="19">
        <f t="shared" si="3"/>
        <v>1</v>
      </c>
      <c r="J45" s="19">
        <f t="shared" si="3"/>
        <v>0</v>
      </c>
      <c r="K45" s="19">
        <f t="shared" si="3"/>
        <v>3</v>
      </c>
      <c r="L45" s="19">
        <f t="shared" si="3"/>
        <v>0</v>
      </c>
      <c r="M45" s="19">
        <f t="shared" si="3"/>
        <v>0</v>
      </c>
      <c r="N45" s="19">
        <f t="shared" si="3"/>
        <v>0</v>
      </c>
      <c r="O45" s="19">
        <f t="shared" si="3"/>
        <v>0</v>
      </c>
      <c r="P45" s="20"/>
    </row>
    <row r="46" spans="1:16" s="14" customFormat="1" ht="15.75" customHeight="1">
      <c r="A46" s="11"/>
      <c r="B46" s="26"/>
      <c r="C46" s="27" t="s">
        <v>47</v>
      </c>
      <c r="D46" s="26">
        <f>D45+D41+D33+D16</f>
        <v>150</v>
      </c>
      <c r="E46" s="26"/>
      <c r="F46" s="26">
        <f t="shared" ref="F46:O46" si="4">F45+F41+F33+F16</f>
        <v>20</v>
      </c>
      <c r="G46" s="26">
        <f t="shared" si="4"/>
        <v>20</v>
      </c>
      <c r="H46" s="26">
        <f t="shared" si="4"/>
        <v>20</v>
      </c>
      <c r="I46" s="26">
        <f t="shared" si="4"/>
        <v>18</v>
      </c>
      <c r="J46" s="26">
        <f t="shared" si="4"/>
        <v>21</v>
      </c>
      <c r="K46" s="26">
        <f t="shared" si="4"/>
        <v>19</v>
      </c>
      <c r="L46" s="26">
        <f t="shared" si="4"/>
        <v>12</v>
      </c>
      <c r="M46" s="26">
        <f t="shared" si="4"/>
        <v>20</v>
      </c>
      <c r="N46" s="26">
        <f t="shared" si="4"/>
        <v>0</v>
      </c>
      <c r="O46" s="26">
        <f t="shared" si="4"/>
        <v>0</v>
      </c>
      <c r="P46" s="11"/>
    </row>
  </sheetData>
  <mergeCells count="6">
    <mergeCell ref="A42:A45"/>
    <mergeCell ref="A1:P1"/>
    <mergeCell ref="A2:P2"/>
    <mergeCell ref="A4:A16"/>
    <mergeCell ref="A17:A33"/>
    <mergeCell ref="A34:A41"/>
  </mergeCells>
  <phoneticPr fontId="1" type="noConversion"/>
  <conditionalFormatting sqref="C14">
    <cfRule type="duplicateValues" dxfId="8" priority="7"/>
  </conditionalFormatting>
  <conditionalFormatting sqref="C25:C27">
    <cfRule type="duplicateValues" dxfId="7" priority="63"/>
  </conditionalFormatting>
  <conditionalFormatting sqref="C11:C12">
    <cfRule type="duplicateValues" dxfId="6" priority="81"/>
  </conditionalFormatting>
  <conditionalFormatting sqref="C8:C9">
    <cfRule type="duplicateValues" dxfId="5" priority="82"/>
  </conditionalFormatting>
  <conditionalFormatting sqref="C40:C46 C3:C7 C13 C10 C15:C18 C20 C23:C24 C33:C36">
    <cfRule type="duplicateValues" dxfId="4" priority="92"/>
  </conditionalFormatting>
  <conditionalFormatting sqref="C37">
    <cfRule type="duplicateValues" dxfId="3" priority="3"/>
  </conditionalFormatting>
  <conditionalFormatting sqref="C38">
    <cfRule type="duplicateValues" dxfId="2" priority="2"/>
  </conditionalFormatting>
  <conditionalFormatting sqref="C28:C32 C21:C22 C19">
    <cfRule type="duplicateValues" dxfId="1" priority="101"/>
  </conditionalFormatting>
  <conditionalFormatting sqref="C39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2017-12-07T07:00:36Z</cp:lastPrinted>
  <dcterms:created xsi:type="dcterms:W3CDTF">2014-11-27T07:19:37Z</dcterms:created>
  <dcterms:modified xsi:type="dcterms:W3CDTF">2018-03-29T01:50:47Z</dcterms:modified>
</cp:coreProperties>
</file>