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825" yWindow="3825" windowWidth="6840" windowHeight="3795"/>
  </bookViews>
  <sheets>
    <sheet name="高起本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46" i="2" l="1"/>
  <c r="G37" i="2" l="1"/>
  <c r="H37" i="2"/>
  <c r="I37" i="2"/>
  <c r="J37" i="2"/>
  <c r="K37" i="2"/>
  <c r="L37" i="2"/>
  <c r="M37" i="2"/>
  <c r="N37" i="2"/>
  <c r="O37" i="2"/>
  <c r="F37" i="2"/>
  <c r="D37" i="2"/>
  <c r="G16" i="2"/>
  <c r="H16" i="2"/>
  <c r="I16" i="2"/>
  <c r="J16" i="2"/>
  <c r="K16" i="2"/>
  <c r="L16" i="2"/>
  <c r="M16" i="2"/>
  <c r="N16" i="2"/>
  <c r="O16" i="2"/>
  <c r="F16" i="2" l="1"/>
  <c r="S49" i="3"/>
  <c r="R48" i="3"/>
  <c r="Q48" i="3"/>
  <c r="P48" i="3"/>
  <c r="O48" i="3"/>
  <c r="N48" i="3"/>
  <c r="M48" i="3"/>
  <c r="L48" i="3"/>
  <c r="K48" i="3"/>
  <c r="J48" i="3"/>
  <c r="I48" i="3"/>
  <c r="R41" i="3"/>
  <c r="Q41" i="3"/>
  <c r="P41" i="3"/>
  <c r="O41" i="3"/>
  <c r="N41" i="3"/>
  <c r="M41" i="3"/>
  <c r="L41" i="3"/>
  <c r="K41" i="3"/>
  <c r="J41" i="3"/>
  <c r="I41" i="3"/>
  <c r="D41" i="3"/>
  <c r="R35" i="3"/>
  <c r="Q35" i="3"/>
  <c r="Q49" i="3" s="1"/>
  <c r="P35" i="3"/>
  <c r="O35" i="3"/>
  <c r="N35" i="3"/>
  <c r="M35" i="3"/>
  <c r="M49" i="3" s="1"/>
  <c r="L35" i="3"/>
  <c r="K35" i="3"/>
  <c r="J35" i="3"/>
  <c r="I35" i="3"/>
  <c r="I49" i="3" s="1"/>
  <c r="D35" i="3"/>
  <c r="M15" i="3"/>
  <c r="L15" i="3"/>
  <c r="K15" i="3"/>
  <c r="J15" i="3"/>
  <c r="I15" i="3"/>
  <c r="D15" i="3"/>
  <c r="O49" i="3" l="1"/>
  <c r="D49" i="3"/>
  <c r="K49" i="3"/>
  <c r="J49" i="3"/>
  <c r="N49" i="3"/>
  <c r="R49" i="3"/>
  <c r="L49" i="3"/>
  <c r="P49" i="3"/>
  <c r="D16" i="2"/>
  <c r="G46" i="2" l="1"/>
  <c r="H46" i="2"/>
  <c r="I46" i="2"/>
  <c r="J46" i="2"/>
  <c r="K46" i="2"/>
  <c r="L46" i="2"/>
  <c r="M46" i="2"/>
  <c r="N46" i="2"/>
  <c r="O46" i="2"/>
  <c r="F43" i="2" l="1"/>
  <c r="F46" i="2"/>
  <c r="G43" i="2"/>
  <c r="G47" i="2" s="1"/>
  <c r="H43" i="2"/>
  <c r="H47" i="2" s="1"/>
  <c r="I43" i="2"/>
  <c r="I47" i="2" s="1"/>
  <c r="J43" i="2"/>
  <c r="J47" i="2" s="1"/>
  <c r="K43" i="2"/>
  <c r="K47" i="2" s="1"/>
  <c r="L43" i="2"/>
  <c r="L47" i="2" s="1"/>
  <c r="M43" i="2"/>
  <c r="M47" i="2" s="1"/>
  <c r="N43" i="2"/>
  <c r="N47" i="2" s="1"/>
  <c r="O43" i="2"/>
  <c r="O47" i="2" s="1"/>
  <c r="D43" i="2"/>
  <c r="D47" i="2" s="1"/>
  <c r="F47" i="2" l="1"/>
</calcChain>
</file>

<file path=xl/sharedStrings.xml><?xml version="1.0" encoding="utf-8"?>
<sst xmlns="http://schemas.openxmlformats.org/spreadsheetml/2006/main" count="294" uniqueCount="119">
  <si>
    <t>类别</t>
  </si>
  <si>
    <t>序号</t>
  </si>
  <si>
    <t>课程名称</t>
  </si>
  <si>
    <t>学分</t>
  </si>
  <si>
    <t>方式</t>
  </si>
  <si>
    <t>作业比重</t>
  </si>
  <si>
    <t>作业形式</t>
  </si>
  <si>
    <t>考试模式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</si>
  <si>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</si>
  <si>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</si>
  <si>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</si>
  <si>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</si>
  <si>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</si>
  <si>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</si>
  <si>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</si>
  <si>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</si>
  <si>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</si>
  <si>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随机</t>
  </si>
  <si>
    <t>无</t>
  </si>
  <si>
    <t>微积分</t>
  </si>
  <si>
    <t>考试</t>
  </si>
  <si>
    <t>固定</t>
  </si>
  <si>
    <t>闭卷</t>
  </si>
  <si>
    <t>大学英语（Ⅰ）</t>
  </si>
  <si>
    <t>大学英语（Ⅱ）</t>
  </si>
  <si>
    <t>政治经济学</t>
    <phoneticPr fontId="3" type="noConversion"/>
  </si>
  <si>
    <t>专业必修课</t>
  </si>
  <si>
    <t>经济学基础</t>
  </si>
  <si>
    <t>基础会计学</t>
  </si>
  <si>
    <t>经济法概论</t>
  </si>
  <si>
    <t>管理学原理</t>
  </si>
  <si>
    <t>中级财务会计</t>
  </si>
  <si>
    <t>中国税制</t>
  </si>
  <si>
    <t>成本会计</t>
  </si>
  <si>
    <t>结课作业</t>
  </si>
  <si>
    <t>会计电算化</t>
  </si>
  <si>
    <t>纳税会计</t>
  </si>
  <si>
    <t>专业选修课</t>
  </si>
  <si>
    <t>市场营销学</t>
  </si>
  <si>
    <t>财政学</t>
  </si>
  <si>
    <t>税法</t>
  </si>
  <si>
    <t>公共选修课</t>
  </si>
  <si>
    <t>学分总计</t>
  </si>
  <si>
    <t>大学英语（Ⅲ）</t>
  </si>
  <si>
    <t>毛泽东思想和中国特色社会主义理论体系概论</t>
  </si>
  <si>
    <t>西方经济学</t>
  </si>
  <si>
    <t>财务管理学</t>
  </si>
  <si>
    <t>高级会计学</t>
  </si>
  <si>
    <t>审计学</t>
  </si>
  <si>
    <t>统计学</t>
  </si>
  <si>
    <t>资产评估</t>
  </si>
  <si>
    <t>企业财务报表分析</t>
  </si>
  <si>
    <t>会计信息系统</t>
    <phoneticPr fontId="3" type="noConversion"/>
  </si>
  <si>
    <t>金融企业会计</t>
  </si>
  <si>
    <t>管理会计</t>
  </si>
  <si>
    <t>政府与事业单位会计</t>
  </si>
  <si>
    <t>考查</t>
    <phoneticPr fontId="3" type="noConversion"/>
  </si>
  <si>
    <t>北京语言大学网络教育学院</t>
  </si>
  <si>
    <t>公共基础课学分合计</t>
    <phoneticPr fontId="3" type="noConversion"/>
  </si>
  <si>
    <t>专业必修课学分合计</t>
    <phoneticPr fontId="3" type="noConversion"/>
  </si>
  <si>
    <t>专业选修课学分合计</t>
    <phoneticPr fontId="3" type="noConversion"/>
  </si>
  <si>
    <t>公共选修课学分合计</t>
    <phoneticPr fontId="3" type="noConversion"/>
  </si>
  <si>
    <t>考试</t>
    <phoneticPr fontId="3" type="noConversion"/>
  </si>
  <si>
    <t>人际交往与沟通艺术</t>
    <phoneticPr fontId="3" type="noConversion"/>
  </si>
  <si>
    <t>开卷</t>
  </si>
  <si>
    <t>职业道德与法律</t>
    <phoneticPr fontId="3" type="noConversion"/>
  </si>
  <si>
    <t>考查</t>
    <phoneticPr fontId="3" type="noConversion"/>
  </si>
  <si>
    <t>大学语文B</t>
    <phoneticPr fontId="3" type="noConversion"/>
  </si>
  <si>
    <t>考试</t>
    <phoneticPr fontId="3" type="noConversion"/>
  </si>
  <si>
    <t>会计学专业  高起本层次  教学计划表</t>
    <phoneticPr fontId="3" type="noConversion"/>
  </si>
  <si>
    <t>创业基础与案例分享</t>
    <phoneticPr fontId="3" type="noConversion"/>
  </si>
  <si>
    <t>六</t>
    <phoneticPr fontId="3" type="noConversion"/>
  </si>
  <si>
    <t>七</t>
    <phoneticPr fontId="3" type="noConversion"/>
  </si>
  <si>
    <t>八</t>
    <phoneticPr fontId="3" type="noConversion"/>
  </si>
  <si>
    <t>九</t>
    <phoneticPr fontId="3" type="noConversion"/>
  </si>
  <si>
    <t>十</t>
    <phoneticPr fontId="3" type="noConversion"/>
  </si>
  <si>
    <t>金融学概论</t>
  </si>
  <si>
    <t>学分变化</t>
    <phoneticPr fontId="3" type="noConversion"/>
  </si>
  <si>
    <t>网考</t>
    <phoneticPr fontId="3" type="noConversion"/>
  </si>
  <si>
    <t>马克思主义基本原理</t>
    <phoneticPr fontId="3" type="noConversion"/>
  </si>
  <si>
    <t>考查</t>
    <phoneticPr fontId="3" type="noConversion"/>
  </si>
  <si>
    <t>会计学专业  高起本层次  教学计划表</t>
    <phoneticPr fontId="3" type="noConversion"/>
  </si>
  <si>
    <t>六</t>
    <phoneticPr fontId="3" type="noConversion"/>
  </si>
  <si>
    <t>七</t>
    <phoneticPr fontId="3" type="noConversion"/>
  </si>
  <si>
    <t>八</t>
    <phoneticPr fontId="3" type="noConversion"/>
  </si>
  <si>
    <t>九</t>
    <phoneticPr fontId="3" type="noConversion"/>
  </si>
  <si>
    <t>十</t>
    <phoneticPr fontId="3" type="noConversion"/>
  </si>
  <si>
    <t>计算机应用基础</t>
    <phoneticPr fontId="3" type="noConversion"/>
  </si>
  <si>
    <t>考试</t>
    <phoneticPr fontId="3" type="noConversion"/>
  </si>
  <si>
    <t>固定</t>
    <phoneticPr fontId="3" type="noConversion"/>
  </si>
  <si>
    <t>网考</t>
    <phoneticPr fontId="3" type="noConversion"/>
  </si>
  <si>
    <t>闭卷</t>
    <phoneticPr fontId="3" type="noConversion"/>
  </si>
  <si>
    <t>网考</t>
    <phoneticPr fontId="3" type="noConversion"/>
  </si>
  <si>
    <t>大学语文B</t>
    <phoneticPr fontId="3" type="noConversion"/>
  </si>
  <si>
    <t>考试</t>
    <phoneticPr fontId="3" type="noConversion"/>
  </si>
  <si>
    <t>固定</t>
    <phoneticPr fontId="3" type="noConversion"/>
  </si>
  <si>
    <t>考查</t>
    <phoneticPr fontId="3" type="noConversion"/>
  </si>
  <si>
    <t>随机</t>
    <phoneticPr fontId="3" type="noConversion"/>
  </si>
  <si>
    <t>无</t>
    <phoneticPr fontId="3" type="noConversion"/>
  </si>
  <si>
    <t>政治经济学</t>
    <phoneticPr fontId="3" type="noConversion"/>
  </si>
  <si>
    <t>创业基础与案例分享</t>
    <phoneticPr fontId="3" type="noConversion"/>
  </si>
  <si>
    <t>公共基础课学分合计</t>
    <phoneticPr fontId="3" type="noConversion"/>
  </si>
  <si>
    <t>开卷</t>
    <phoneticPr fontId="3" type="noConversion"/>
  </si>
  <si>
    <t>结课作业</t>
    <phoneticPr fontId="3" type="noConversion"/>
  </si>
  <si>
    <t>会计信息系统</t>
    <phoneticPr fontId="3" type="noConversion"/>
  </si>
  <si>
    <t>专业必修课学分合计</t>
    <phoneticPr fontId="3" type="noConversion"/>
  </si>
  <si>
    <t>专业选修课学分合计</t>
    <phoneticPr fontId="3" type="noConversion"/>
  </si>
  <si>
    <t>论文写作
（必修/2选1）</t>
    <phoneticPr fontId="3" type="noConversion"/>
  </si>
  <si>
    <t>毕业论文</t>
    <phoneticPr fontId="3" type="noConversion"/>
  </si>
  <si>
    <t>学位论文</t>
    <phoneticPr fontId="3" type="noConversion"/>
  </si>
  <si>
    <t>现代广告学</t>
    <phoneticPr fontId="3" type="noConversion"/>
  </si>
  <si>
    <t>公共关系学</t>
    <phoneticPr fontId="3" type="noConversion"/>
  </si>
  <si>
    <t>人际交往与沟通艺术</t>
    <phoneticPr fontId="3" type="noConversion"/>
  </si>
  <si>
    <t>公共选修课学分合计</t>
    <phoneticPr fontId="3" type="noConversion"/>
  </si>
  <si>
    <t>毕业/学位论文</t>
    <phoneticPr fontId="3" type="noConversion"/>
  </si>
  <si>
    <t>风险投资管理</t>
  </si>
  <si>
    <t>国际结算</t>
  </si>
  <si>
    <t>公共关系学</t>
    <phoneticPr fontId="3" type="noConversion"/>
  </si>
  <si>
    <t>计算机应用基础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</si>
</sst>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222324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1" xfId="0" applyFont="1" applyFill="1" applyBorder="1">
      <alignment vertical="center"/>
    </xf>
    <xf numFmtId="0" fontId="2" fillId="0" borderId="1" xfId="2" applyFont="1" applyFill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9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9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/>
    </xf>
    <xf numFmtId="0" fontId="2" fillId="0" borderId="1" xfId="3" applyFont="1" applyFill="1" applyBorder="1" applyAlignment="1">
      <alignment horizontal="center" wrapText="1"/>
    </xf>
    <xf numFmtId="9" fontId="2" fillId="0" borderId="1" xfId="3" applyNumberFormat="1" applyFont="1" applyFill="1" applyBorder="1" applyAlignment="1">
      <alignment horizontal="center" vertical="center" wrapText="1"/>
    </xf>
    <xf numFmtId="9" fontId="2" fillId="0" borderId="1" xfId="5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wrapText="1"/>
    </xf>
    <xf numFmtId="9" fontId="2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9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0" borderId="1" xfId="5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2" fillId="4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/>
    </xf>
    <xf numFmtId="9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4" borderId="1" xfId="5" applyFont="1" applyFill="1" applyBorder="1" applyAlignment="1">
      <alignment horizontal="left" vertical="center" wrapText="1"/>
    </xf>
    <xf numFmtId="0" fontId="8" fillId="4" borderId="1" xfId="5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9" fontId="7" fillId="4" borderId="1" xfId="1" applyFont="1" applyFill="1" applyBorder="1" applyAlignment="1">
      <alignment horizontal="center" vertical="center"/>
    </xf>
    <xf numFmtId="0" fontId="8" fillId="4" borderId="1" xfId="5" applyFont="1" applyFill="1" applyBorder="1">
      <alignment vertical="center"/>
    </xf>
    <xf numFmtId="0" fontId="7" fillId="4" borderId="1" xfId="0" applyFont="1" applyFill="1" applyBorder="1">
      <alignment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/>
    </xf>
    <xf numFmtId="0" fontId="8" fillId="0" borderId="1" xfId="5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2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</cellXfs>
  <cellStyles count="6">
    <cellStyle name="百分比" xfId="1" builtinId="5"/>
    <cellStyle name="常规" xfId="0" builtinId="0"/>
    <cellStyle name="常规 2" xfId="2"/>
    <cellStyle name="常规 2 2 2" xfId="3"/>
    <cellStyle name="常规 3" xfId="4"/>
    <cellStyle name="常规 3 2" xfId="5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R21" sqref="R21"/>
    </sheetView>
  </sheetViews>
  <sheetFormatPr defaultColWidth="28.5" defaultRowHeight="13.5" x14ac:dyDescent="0.15"/>
  <cols>
    <col min="1" max="1" width="12" customWidth="1"/>
    <col min="2" max="2" width="4.75" bestFit="1" customWidth="1"/>
    <col min="3" max="3" width="36.625" bestFit="1" customWidth="1"/>
    <col min="4" max="5" width="4.75" style="47" bestFit="1" customWidth="1"/>
    <col min="6" max="9" width="3.25" style="47" bestFit="1" customWidth="1"/>
    <col min="10" max="10" width="3.125" style="47" bestFit="1" customWidth="1"/>
    <col min="11" max="15" width="3.125" style="47" customWidth="1"/>
    <col min="16" max="16" width="4.75" style="47" bestFit="1" customWidth="1"/>
  </cols>
  <sheetData>
    <row r="1" spans="1:16" ht="18.75" x14ac:dyDescent="0.15">
      <c r="A1" s="66" t="s">
        <v>57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18.75" x14ac:dyDescent="0.15">
      <c r="A2" s="67" t="s">
        <v>69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s="5" customFormat="1" ht="12" x14ac:dyDescent="0.15">
      <c r="A3" s="27" t="s">
        <v>0</v>
      </c>
      <c r="B3" s="30" t="s">
        <v>1</v>
      </c>
      <c r="C3" s="30" t="s">
        <v>2</v>
      </c>
      <c r="D3" s="30" t="s">
        <v>3</v>
      </c>
      <c r="E3" s="30" t="s">
        <v>4</v>
      </c>
      <c r="F3" s="30" t="s">
        <v>8</v>
      </c>
      <c r="G3" s="30" t="s">
        <v>9</v>
      </c>
      <c r="H3" s="30" t="s">
        <v>10</v>
      </c>
      <c r="I3" s="30" t="s">
        <v>11</v>
      </c>
      <c r="J3" s="30" t="s">
        <v>12</v>
      </c>
      <c r="K3" s="30" t="s">
        <v>71</v>
      </c>
      <c r="L3" s="30" t="s">
        <v>72</v>
      </c>
      <c r="M3" s="30" t="s">
        <v>73</v>
      </c>
      <c r="N3" s="30" t="s">
        <v>74</v>
      </c>
      <c r="O3" s="30" t="s">
        <v>75</v>
      </c>
      <c r="P3" s="26" t="s">
        <v>13</v>
      </c>
    </row>
    <row r="4" spans="1:16" s="5" customFormat="1" ht="12" x14ac:dyDescent="0.15">
      <c r="A4" s="65" t="s">
        <v>14</v>
      </c>
      <c r="B4" s="6">
        <v>1</v>
      </c>
      <c r="C4" s="7" t="s">
        <v>15</v>
      </c>
      <c r="D4" s="6">
        <v>2</v>
      </c>
      <c r="E4" s="6" t="s">
        <v>16</v>
      </c>
      <c r="F4" s="6">
        <v>2</v>
      </c>
      <c r="G4" s="6"/>
      <c r="H4" s="10"/>
      <c r="I4" s="10"/>
      <c r="J4" s="4"/>
      <c r="K4" s="4"/>
      <c r="L4" s="4"/>
      <c r="M4" s="4"/>
      <c r="N4" s="4"/>
      <c r="O4" s="4"/>
      <c r="P4" s="4"/>
    </row>
    <row r="5" spans="1:16" s="5" customFormat="1" ht="12" x14ac:dyDescent="0.15">
      <c r="A5" s="65"/>
      <c r="B5" s="6">
        <v>2</v>
      </c>
      <c r="C5" s="7" t="s">
        <v>118</v>
      </c>
      <c r="D5" s="6">
        <v>4</v>
      </c>
      <c r="E5" s="31" t="s">
        <v>62</v>
      </c>
      <c r="F5" s="6">
        <v>4</v>
      </c>
      <c r="G5" s="6"/>
      <c r="H5" s="10"/>
      <c r="I5" s="10"/>
      <c r="J5" s="4"/>
      <c r="K5" s="4"/>
      <c r="L5" s="4"/>
      <c r="M5" s="4"/>
      <c r="N5" s="4"/>
      <c r="O5" s="4"/>
      <c r="P5" s="4" t="s">
        <v>78</v>
      </c>
    </row>
    <row r="6" spans="1:16" s="5" customFormat="1" ht="12" x14ac:dyDescent="0.15">
      <c r="A6" s="65"/>
      <c r="B6" s="6">
        <v>3</v>
      </c>
      <c r="C6" s="7" t="s">
        <v>19</v>
      </c>
      <c r="D6" s="6">
        <v>5</v>
      </c>
      <c r="E6" s="6" t="s">
        <v>20</v>
      </c>
      <c r="F6" s="6">
        <v>5</v>
      </c>
      <c r="G6" s="6"/>
      <c r="H6" s="10"/>
      <c r="I6" s="10"/>
      <c r="J6" s="4"/>
      <c r="K6" s="4"/>
      <c r="L6" s="4"/>
      <c r="M6" s="4"/>
      <c r="N6" s="4"/>
      <c r="O6" s="4"/>
      <c r="P6" s="4"/>
    </row>
    <row r="7" spans="1:16" s="5" customFormat="1" ht="12" x14ac:dyDescent="0.15">
      <c r="A7" s="65"/>
      <c r="B7" s="6">
        <v>4</v>
      </c>
      <c r="C7" s="7" t="s">
        <v>23</v>
      </c>
      <c r="D7" s="6">
        <v>3</v>
      </c>
      <c r="E7" s="6" t="s">
        <v>20</v>
      </c>
      <c r="F7" s="6">
        <v>3</v>
      </c>
      <c r="G7" s="9"/>
      <c r="H7" s="10"/>
      <c r="I7" s="10"/>
      <c r="J7" s="4"/>
      <c r="K7" s="4"/>
      <c r="L7" s="4"/>
      <c r="M7" s="4"/>
      <c r="N7" s="4"/>
      <c r="O7" s="4"/>
      <c r="P7" s="4"/>
    </row>
    <row r="8" spans="1:16" s="5" customFormat="1" ht="12" x14ac:dyDescent="0.15">
      <c r="A8" s="65"/>
      <c r="B8" s="6">
        <v>5</v>
      </c>
      <c r="C8" s="12" t="s">
        <v>24</v>
      </c>
      <c r="D8" s="9">
        <v>3</v>
      </c>
      <c r="E8" s="9" t="s">
        <v>20</v>
      </c>
      <c r="F8" s="9"/>
      <c r="G8" s="6">
        <v>3</v>
      </c>
      <c r="H8" s="10"/>
      <c r="I8" s="10"/>
      <c r="J8" s="4"/>
      <c r="K8" s="4"/>
      <c r="L8" s="4"/>
      <c r="M8" s="4"/>
      <c r="N8" s="4"/>
      <c r="O8" s="4"/>
      <c r="P8" s="4"/>
    </row>
    <row r="9" spans="1:16" s="5" customFormat="1" ht="12" x14ac:dyDescent="0.15">
      <c r="A9" s="65"/>
      <c r="B9" s="6">
        <v>6</v>
      </c>
      <c r="C9" s="7" t="s">
        <v>43</v>
      </c>
      <c r="D9" s="19">
        <v>4</v>
      </c>
      <c r="E9" s="6" t="s">
        <v>20</v>
      </c>
      <c r="F9" s="10"/>
      <c r="G9" s="10"/>
      <c r="H9" s="10">
        <v>4</v>
      </c>
      <c r="I9" s="10"/>
      <c r="J9" s="4"/>
      <c r="K9" s="4"/>
      <c r="L9" s="4"/>
      <c r="M9" s="4"/>
      <c r="N9" s="4"/>
      <c r="O9" s="4"/>
      <c r="P9" s="4" t="s">
        <v>78</v>
      </c>
    </row>
    <row r="10" spans="1:16" s="5" customFormat="1" ht="12" x14ac:dyDescent="0.15">
      <c r="A10" s="65"/>
      <c r="B10" s="6">
        <v>7</v>
      </c>
      <c r="C10" s="48" t="s">
        <v>67</v>
      </c>
      <c r="D10" s="49">
        <v>4</v>
      </c>
      <c r="E10" s="49" t="s">
        <v>68</v>
      </c>
      <c r="F10" s="49">
        <v>4</v>
      </c>
      <c r="G10" s="49"/>
      <c r="H10" s="49"/>
      <c r="I10" s="49"/>
      <c r="J10" s="49"/>
      <c r="K10" s="49"/>
      <c r="L10" s="49"/>
      <c r="M10" s="49"/>
      <c r="N10" s="49"/>
      <c r="O10" s="49"/>
      <c r="P10" s="49" t="s">
        <v>78</v>
      </c>
    </row>
    <row r="11" spans="1:16" s="5" customFormat="1" ht="12" x14ac:dyDescent="0.15">
      <c r="A11" s="65"/>
      <c r="B11" s="6">
        <v>8</v>
      </c>
      <c r="C11" s="41" t="s">
        <v>65</v>
      </c>
      <c r="D11" s="33">
        <v>2</v>
      </c>
      <c r="E11" s="33" t="s">
        <v>66</v>
      </c>
      <c r="F11" s="33">
        <v>2</v>
      </c>
      <c r="G11" s="31"/>
      <c r="H11" s="31"/>
      <c r="I11" s="31"/>
      <c r="J11" s="31"/>
      <c r="K11" s="31"/>
      <c r="L11" s="31"/>
      <c r="M11" s="31"/>
      <c r="N11" s="31"/>
      <c r="O11" s="31"/>
      <c r="P11" s="43"/>
    </row>
    <row r="12" spans="1:16" s="5" customFormat="1" ht="12" x14ac:dyDescent="0.15">
      <c r="A12" s="65"/>
      <c r="B12" s="6">
        <v>9</v>
      </c>
      <c r="C12" s="48" t="s">
        <v>79</v>
      </c>
      <c r="D12" s="33">
        <v>2</v>
      </c>
      <c r="E12" s="33" t="s">
        <v>66</v>
      </c>
      <c r="F12" s="33"/>
      <c r="G12" s="48">
        <v>2</v>
      </c>
      <c r="H12" s="48"/>
      <c r="I12" s="48"/>
      <c r="J12" s="48"/>
      <c r="K12" s="48"/>
      <c r="L12" s="48"/>
      <c r="M12" s="48"/>
      <c r="N12" s="48"/>
      <c r="O12" s="48"/>
      <c r="P12" s="48"/>
    </row>
    <row r="13" spans="1:16" s="5" customFormat="1" ht="12" x14ac:dyDescent="0.15">
      <c r="A13" s="65"/>
      <c r="B13" s="6">
        <v>10</v>
      </c>
      <c r="C13" s="24" t="s">
        <v>25</v>
      </c>
      <c r="D13" s="6">
        <v>3</v>
      </c>
      <c r="E13" s="6" t="s">
        <v>16</v>
      </c>
      <c r="F13" s="6"/>
      <c r="G13" s="28"/>
      <c r="H13" s="10">
        <v>3</v>
      </c>
      <c r="I13" s="10"/>
      <c r="J13" s="4"/>
      <c r="K13" s="4"/>
      <c r="L13" s="4"/>
      <c r="M13" s="4"/>
      <c r="N13" s="4"/>
      <c r="O13" s="4"/>
      <c r="P13" s="4"/>
    </row>
    <row r="14" spans="1:16" s="5" customFormat="1" ht="12" x14ac:dyDescent="0.15">
      <c r="A14" s="65"/>
      <c r="B14" s="6">
        <v>11</v>
      </c>
      <c r="C14" s="12" t="s">
        <v>44</v>
      </c>
      <c r="D14" s="6">
        <v>2</v>
      </c>
      <c r="E14" s="6" t="s">
        <v>16</v>
      </c>
      <c r="F14" s="10"/>
      <c r="G14" s="10"/>
      <c r="H14" s="10"/>
      <c r="I14" s="10">
        <v>2</v>
      </c>
      <c r="J14" s="4"/>
      <c r="K14" s="4"/>
      <c r="L14" s="4"/>
      <c r="M14" s="4"/>
      <c r="N14" s="4"/>
      <c r="O14" s="4"/>
      <c r="P14" s="4"/>
    </row>
    <row r="15" spans="1:16" s="5" customFormat="1" ht="12" x14ac:dyDescent="0.15">
      <c r="A15" s="65"/>
      <c r="B15" s="6">
        <v>12</v>
      </c>
      <c r="C15" s="48" t="s">
        <v>70</v>
      </c>
      <c r="D15" s="49">
        <v>2</v>
      </c>
      <c r="E15" s="49" t="s">
        <v>80</v>
      </c>
      <c r="F15" s="49"/>
      <c r="G15" s="49"/>
      <c r="H15" s="49"/>
      <c r="I15" s="49"/>
      <c r="J15" s="49">
        <v>2</v>
      </c>
      <c r="K15" s="49"/>
      <c r="L15" s="49"/>
      <c r="M15" s="49"/>
      <c r="N15" s="49"/>
      <c r="O15" s="49"/>
      <c r="P15" s="49"/>
    </row>
    <row r="16" spans="1:16" s="5" customFormat="1" ht="12" x14ac:dyDescent="0.15">
      <c r="A16" s="65"/>
      <c r="B16" s="13"/>
      <c r="C16" s="14" t="s">
        <v>58</v>
      </c>
      <c r="D16" s="13">
        <f>SUM(D4:D15)</f>
        <v>36</v>
      </c>
      <c r="E16" s="13"/>
      <c r="F16" s="13">
        <f>SUM(F4:F15)</f>
        <v>20</v>
      </c>
      <c r="G16" s="13">
        <f t="shared" ref="G16:O16" si="0">SUM(G4:G15)</f>
        <v>5</v>
      </c>
      <c r="H16" s="13">
        <f t="shared" si="0"/>
        <v>7</v>
      </c>
      <c r="I16" s="13">
        <f t="shared" si="0"/>
        <v>2</v>
      </c>
      <c r="J16" s="13">
        <f t="shared" si="0"/>
        <v>2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/>
    </row>
    <row r="17" spans="1:16" s="5" customFormat="1" ht="12" x14ac:dyDescent="0.15">
      <c r="A17" s="65" t="s">
        <v>26</v>
      </c>
      <c r="B17" s="6">
        <v>13</v>
      </c>
      <c r="C17" s="7" t="s">
        <v>27</v>
      </c>
      <c r="D17" s="6">
        <v>4</v>
      </c>
      <c r="E17" s="6" t="s">
        <v>16</v>
      </c>
      <c r="F17" s="6"/>
      <c r="G17" s="6">
        <v>4</v>
      </c>
      <c r="H17" s="6"/>
      <c r="I17" s="6"/>
      <c r="J17" s="4"/>
      <c r="K17" s="4"/>
      <c r="L17" s="4"/>
      <c r="M17" s="4"/>
      <c r="N17" s="4"/>
      <c r="O17" s="4"/>
      <c r="P17" s="4"/>
    </row>
    <row r="18" spans="1:16" s="5" customFormat="1" ht="12" x14ac:dyDescent="0.15">
      <c r="A18" s="65"/>
      <c r="B18" s="6">
        <v>14</v>
      </c>
      <c r="C18" s="18" t="s">
        <v>45</v>
      </c>
      <c r="D18" s="19">
        <v>5</v>
      </c>
      <c r="E18" s="6" t="s">
        <v>20</v>
      </c>
      <c r="F18" s="6"/>
      <c r="G18" s="6">
        <v>5</v>
      </c>
      <c r="H18" s="6"/>
      <c r="I18" s="6"/>
      <c r="J18" s="1"/>
      <c r="K18" s="1"/>
      <c r="L18" s="1"/>
      <c r="M18" s="1"/>
      <c r="N18" s="1"/>
      <c r="O18" s="1"/>
      <c r="P18" s="1"/>
    </row>
    <row r="19" spans="1:16" s="5" customFormat="1" ht="12" x14ac:dyDescent="0.15">
      <c r="A19" s="65"/>
      <c r="B19" s="6">
        <v>15</v>
      </c>
      <c r="C19" s="7" t="s">
        <v>28</v>
      </c>
      <c r="D19" s="6">
        <v>4</v>
      </c>
      <c r="E19" s="6" t="s">
        <v>20</v>
      </c>
      <c r="F19" s="6"/>
      <c r="G19" s="48"/>
      <c r="H19" s="6">
        <v>4</v>
      </c>
      <c r="I19" s="6"/>
      <c r="J19" s="4"/>
      <c r="K19" s="6"/>
      <c r="L19" s="4"/>
      <c r="M19" s="4"/>
      <c r="N19" s="4"/>
      <c r="O19" s="4"/>
      <c r="P19" s="4"/>
    </row>
    <row r="20" spans="1:16" s="5" customFormat="1" ht="12" x14ac:dyDescent="0.15">
      <c r="A20" s="65"/>
      <c r="B20" s="6">
        <v>16</v>
      </c>
      <c r="C20" s="7" t="s">
        <v>31</v>
      </c>
      <c r="D20" s="6">
        <v>6</v>
      </c>
      <c r="E20" s="6" t="s">
        <v>20</v>
      </c>
      <c r="F20" s="6"/>
      <c r="G20" s="6"/>
      <c r="H20" s="48"/>
      <c r="I20" s="6">
        <v>6</v>
      </c>
      <c r="J20" s="4"/>
      <c r="K20" s="6"/>
      <c r="L20" s="4"/>
      <c r="M20" s="4"/>
      <c r="N20" s="4"/>
      <c r="O20" s="4"/>
      <c r="P20" s="4"/>
    </row>
    <row r="21" spans="1:16" s="5" customFormat="1" ht="12" x14ac:dyDescent="0.15">
      <c r="A21" s="65"/>
      <c r="B21" s="6">
        <v>17</v>
      </c>
      <c r="C21" s="7" t="s">
        <v>47</v>
      </c>
      <c r="D21" s="6">
        <v>5</v>
      </c>
      <c r="E21" s="6" t="s">
        <v>20</v>
      </c>
      <c r="F21" s="9"/>
      <c r="G21" s="6"/>
      <c r="H21" s="11"/>
      <c r="I21" s="48"/>
      <c r="J21" s="6">
        <v>5</v>
      </c>
      <c r="K21" s="6"/>
      <c r="L21" s="1"/>
      <c r="M21" s="1"/>
      <c r="N21" s="1"/>
      <c r="O21" s="1"/>
      <c r="P21" s="1"/>
    </row>
    <row r="22" spans="1:16" s="5" customFormat="1" ht="15.75" customHeight="1" x14ac:dyDescent="0.15">
      <c r="A22" s="65"/>
      <c r="B22" s="6">
        <v>18</v>
      </c>
      <c r="C22" s="18" t="s">
        <v>46</v>
      </c>
      <c r="D22" s="19">
        <v>6</v>
      </c>
      <c r="E22" s="6" t="s">
        <v>20</v>
      </c>
      <c r="F22" s="6"/>
      <c r="G22" s="9"/>
      <c r="H22" s="6"/>
      <c r="I22" s="6"/>
      <c r="J22" s="48">
        <v>6</v>
      </c>
      <c r="K22" s="1"/>
      <c r="L22" s="1"/>
      <c r="M22" s="1"/>
      <c r="N22" s="1"/>
      <c r="O22" s="1"/>
      <c r="P22" s="1"/>
    </row>
    <row r="23" spans="1:16" s="5" customFormat="1" ht="15.75" customHeight="1" x14ac:dyDescent="0.15">
      <c r="A23" s="65"/>
      <c r="B23" s="6">
        <v>19</v>
      </c>
      <c r="C23" s="7" t="s">
        <v>29</v>
      </c>
      <c r="D23" s="6">
        <v>4</v>
      </c>
      <c r="E23" s="6" t="s">
        <v>16</v>
      </c>
      <c r="F23" s="6"/>
      <c r="G23" s="6">
        <v>4</v>
      </c>
      <c r="H23" s="48"/>
      <c r="I23" s="6"/>
      <c r="J23" s="4"/>
      <c r="K23" s="4"/>
      <c r="L23" s="4"/>
      <c r="M23" s="4"/>
      <c r="N23" s="4"/>
      <c r="O23" s="4"/>
      <c r="P23" s="4"/>
    </row>
    <row r="24" spans="1:16" s="5" customFormat="1" ht="15.75" customHeight="1" x14ac:dyDescent="0.15">
      <c r="A24" s="65"/>
      <c r="B24" s="6">
        <v>20</v>
      </c>
      <c r="C24" s="18" t="s">
        <v>30</v>
      </c>
      <c r="D24" s="19">
        <v>6</v>
      </c>
      <c r="E24" s="6" t="s">
        <v>20</v>
      </c>
      <c r="F24" s="9"/>
      <c r="G24" s="9"/>
      <c r="H24" s="9">
        <v>6</v>
      </c>
      <c r="I24" s="9"/>
      <c r="J24" s="4"/>
      <c r="K24" s="4"/>
      <c r="L24" s="4"/>
      <c r="M24" s="4"/>
      <c r="N24" s="4"/>
      <c r="O24" s="4"/>
      <c r="P24" s="4"/>
    </row>
    <row r="25" spans="1:16" s="5" customFormat="1" ht="15.75" customHeight="1" x14ac:dyDescent="0.15">
      <c r="A25" s="65"/>
      <c r="B25" s="6">
        <v>21</v>
      </c>
      <c r="C25" s="7" t="s">
        <v>32</v>
      </c>
      <c r="D25" s="6">
        <v>4</v>
      </c>
      <c r="E25" s="6" t="s">
        <v>20</v>
      </c>
      <c r="F25" s="6"/>
      <c r="G25" s="6"/>
      <c r="H25" s="11">
        <v>4</v>
      </c>
      <c r="I25" s="11"/>
      <c r="J25" s="4"/>
      <c r="K25" s="4"/>
      <c r="L25" s="4"/>
      <c r="M25" s="4"/>
      <c r="N25" s="4"/>
      <c r="O25" s="4"/>
      <c r="P25" s="4"/>
    </row>
    <row r="26" spans="1:16" s="5" customFormat="1" ht="15.75" customHeight="1" x14ac:dyDescent="0.15">
      <c r="A26" s="65"/>
      <c r="B26" s="6">
        <v>22</v>
      </c>
      <c r="C26" s="7" t="s">
        <v>40</v>
      </c>
      <c r="D26" s="6">
        <v>4</v>
      </c>
      <c r="E26" s="19" t="s">
        <v>16</v>
      </c>
      <c r="F26" s="6"/>
      <c r="G26" s="6"/>
      <c r="H26" s="6"/>
      <c r="I26" s="6">
        <v>4</v>
      </c>
      <c r="J26" s="4"/>
      <c r="K26" s="4"/>
      <c r="L26" s="4"/>
      <c r="M26" s="4"/>
      <c r="N26" s="4"/>
      <c r="O26" s="4"/>
      <c r="P26" s="4"/>
    </row>
    <row r="27" spans="1:16" s="5" customFormat="1" ht="15.75" customHeight="1" x14ac:dyDescent="0.15">
      <c r="A27" s="65"/>
      <c r="B27" s="6">
        <v>23</v>
      </c>
      <c r="C27" s="18" t="s">
        <v>39</v>
      </c>
      <c r="D27" s="6">
        <v>4</v>
      </c>
      <c r="E27" s="11" t="s">
        <v>20</v>
      </c>
      <c r="F27" s="6"/>
      <c r="G27" s="6"/>
      <c r="H27" s="6"/>
      <c r="I27" s="6">
        <v>4</v>
      </c>
      <c r="J27" s="6"/>
      <c r="K27" s="4"/>
      <c r="L27" s="4"/>
      <c r="M27" s="4"/>
      <c r="N27" s="4"/>
      <c r="O27" s="4"/>
      <c r="P27" s="4"/>
    </row>
    <row r="28" spans="1:16" s="5" customFormat="1" ht="15.75" customHeight="1" x14ac:dyDescent="0.15">
      <c r="A28" s="65"/>
      <c r="B28" s="6">
        <v>24</v>
      </c>
      <c r="C28" s="7" t="s">
        <v>48</v>
      </c>
      <c r="D28" s="6">
        <v>5</v>
      </c>
      <c r="E28" s="6" t="s">
        <v>20</v>
      </c>
      <c r="F28" s="6"/>
      <c r="G28" s="6"/>
      <c r="H28" s="6"/>
      <c r="I28" s="6"/>
      <c r="J28" s="6">
        <v>5</v>
      </c>
      <c r="K28" s="1"/>
      <c r="L28" s="1"/>
      <c r="M28" s="1"/>
      <c r="N28" s="1"/>
      <c r="O28" s="1"/>
      <c r="P28" s="1"/>
    </row>
    <row r="29" spans="1:16" s="5" customFormat="1" ht="15.75" customHeight="1" x14ac:dyDescent="0.15">
      <c r="A29" s="65"/>
      <c r="B29" s="6">
        <v>25</v>
      </c>
      <c r="C29" s="7" t="s">
        <v>49</v>
      </c>
      <c r="D29" s="19">
        <v>5</v>
      </c>
      <c r="E29" s="6" t="s">
        <v>20</v>
      </c>
      <c r="F29" s="6"/>
      <c r="G29" s="6"/>
      <c r="H29" s="6"/>
      <c r="I29" s="6"/>
      <c r="J29" s="6"/>
      <c r="K29" s="6">
        <v>5</v>
      </c>
      <c r="L29" s="1"/>
      <c r="M29" s="1"/>
      <c r="N29" s="1"/>
      <c r="O29" s="1"/>
      <c r="P29" s="1"/>
    </row>
    <row r="30" spans="1:16" s="5" customFormat="1" ht="15.75" customHeight="1" x14ac:dyDescent="0.15">
      <c r="A30" s="65"/>
      <c r="B30" s="6">
        <v>26</v>
      </c>
      <c r="C30" s="7" t="s">
        <v>50</v>
      </c>
      <c r="D30" s="6">
        <v>4</v>
      </c>
      <c r="E30" s="6" t="s">
        <v>20</v>
      </c>
      <c r="F30" s="9"/>
      <c r="G30" s="9"/>
      <c r="H30" s="1"/>
      <c r="I30" s="1"/>
      <c r="J30" s="1"/>
      <c r="K30" s="1"/>
      <c r="L30" s="1">
        <v>4</v>
      </c>
      <c r="M30" s="1"/>
      <c r="N30" s="1"/>
      <c r="O30" s="1"/>
      <c r="P30" s="1"/>
    </row>
    <row r="31" spans="1:16" s="5" customFormat="1" ht="15.75" customHeight="1" x14ac:dyDescent="0.15">
      <c r="A31" s="65"/>
      <c r="B31" s="6">
        <v>27</v>
      </c>
      <c r="C31" s="7" t="s">
        <v>51</v>
      </c>
      <c r="D31" s="6">
        <v>3</v>
      </c>
      <c r="E31" s="6" t="s">
        <v>20</v>
      </c>
      <c r="F31" s="1"/>
      <c r="G31" s="6"/>
      <c r="H31" s="4"/>
      <c r="I31" s="4"/>
      <c r="J31" s="4"/>
      <c r="K31" s="4">
        <v>3</v>
      </c>
      <c r="L31" s="4"/>
      <c r="M31" s="1"/>
      <c r="N31" s="1"/>
      <c r="O31" s="1"/>
      <c r="P31" s="1"/>
    </row>
    <row r="32" spans="1:16" s="5" customFormat="1" ht="15.75" customHeight="1" x14ac:dyDescent="0.15">
      <c r="A32" s="65"/>
      <c r="B32" s="6">
        <v>28</v>
      </c>
      <c r="C32" s="7" t="s">
        <v>33</v>
      </c>
      <c r="D32" s="6">
        <v>4</v>
      </c>
      <c r="E32" s="6" t="s">
        <v>20</v>
      </c>
      <c r="F32" s="9"/>
      <c r="G32" s="9"/>
      <c r="H32" s="9"/>
      <c r="I32" s="9"/>
      <c r="J32" s="9"/>
      <c r="K32" s="9">
        <v>4</v>
      </c>
      <c r="L32" s="9"/>
      <c r="M32" s="4"/>
      <c r="N32" s="4"/>
      <c r="O32" s="4"/>
      <c r="P32" s="4"/>
    </row>
    <row r="33" spans="1:16" s="5" customFormat="1" ht="15.75" customHeight="1" x14ac:dyDescent="0.15">
      <c r="A33" s="65"/>
      <c r="B33" s="6">
        <v>29</v>
      </c>
      <c r="C33" s="7" t="s">
        <v>36</v>
      </c>
      <c r="D33" s="6">
        <v>4</v>
      </c>
      <c r="E33" s="6" t="s">
        <v>16</v>
      </c>
      <c r="F33" s="6"/>
      <c r="G33" s="4"/>
      <c r="H33" s="9"/>
      <c r="I33" s="4"/>
      <c r="J33" s="4"/>
      <c r="K33" s="4">
        <v>4</v>
      </c>
      <c r="L33" s="4"/>
      <c r="M33" s="4"/>
      <c r="N33" s="4"/>
      <c r="O33" s="4"/>
      <c r="P33" s="4"/>
    </row>
    <row r="34" spans="1:16" s="5" customFormat="1" ht="15.75" customHeight="1" x14ac:dyDescent="0.15">
      <c r="A34" s="65"/>
      <c r="B34" s="6">
        <v>30</v>
      </c>
      <c r="C34" s="7" t="s">
        <v>35</v>
      </c>
      <c r="D34" s="6">
        <v>4</v>
      </c>
      <c r="E34" s="19" t="s">
        <v>16</v>
      </c>
      <c r="F34" s="6"/>
      <c r="G34" s="6"/>
      <c r="H34" s="11"/>
      <c r="I34" s="6"/>
      <c r="J34" s="6"/>
      <c r="K34" s="6"/>
      <c r="L34" s="6"/>
      <c r="M34" s="6">
        <v>4</v>
      </c>
      <c r="N34" s="4"/>
      <c r="O34" s="4"/>
      <c r="P34" s="4"/>
    </row>
    <row r="35" spans="1:16" s="38" customFormat="1" ht="15.75" customHeight="1" x14ac:dyDescent="0.15">
      <c r="A35" s="65"/>
      <c r="B35" s="6">
        <v>31</v>
      </c>
      <c r="C35" s="61" t="s">
        <v>52</v>
      </c>
      <c r="D35" s="62">
        <v>3</v>
      </c>
      <c r="E35" s="31" t="s">
        <v>16</v>
      </c>
      <c r="F35" s="31"/>
      <c r="G35" s="31"/>
      <c r="H35" s="63"/>
      <c r="I35" s="31"/>
      <c r="J35" s="31"/>
      <c r="K35" s="31"/>
      <c r="L35" s="31">
        <v>3</v>
      </c>
      <c r="M35" s="31"/>
      <c r="N35" s="31"/>
      <c r="O35" s="31"/>
      <c r="P35" s="64"/>
    </row>
    <row r="36" spans="1:16" s="38" customFormat="1" ht="15.75" customHeight="1" x14ac:dyDescent="0.15">
      <c r="A36" s="65"/>
      <c r="B36" s="6">
        <v>32</v>
      </c>
      <c r="C36" s="61" t="s">
        <v>114</v>
      </c>
      <c r="D36" s="62">
        <v>8</v>
      </c>
      <c r="E36" s="31"/>
      <c r="F36" s="31"/>
      <c r="G36" s="31"/>
      <c r="H36" s="63"/>
      <c r="I36" s="31"/>
      <c r="J36" s="31"/>
      <c r="K36" s="31"/>
      <c r="L36" s="31"/>
      <c r="M36" s="31"/>
      <c r="N36" s="31">
        <v>8</v>
      </c>
      <c r="O36" s="31"/>
      <c r="P36" s="64"/>
    </row>
    <row r="37" spans="1:16" s="5" customFormat="1" ht="15.75" customHeight="1" x14ac:dyDescent="0.15">
      <c r="A37" s="65"/>
      <c r="B37" s="13"/>
      <c r="C37" s="14" t="s">
        <v>59</v>
      </c>
      <c r="D37" s="13">
        <f>SUM(D17:D36)</f>
        <v>92</v>
      </c>
      <c r="E37" s="13"/>
      <c r="F37" s="13">
        <f>SUM(F17:F36)</f>
        <v>0</v>
      </c>
      <c r="G37" s="13">
        <f t="shared" ref="G37:O37" si="1">SUM(G17:G36)</f>
        <v>13</v>
      </c>
      <c r="H37" s="13">
        <f t="shared" si="1"/>
        <v>14</v>
      </c>
      <c r="I37" s="13">
        <f t="shared" si="1"/>
        <v>14</v>
      </c>
      <c r="J37" s="13">
        <f t="shared" si="1"/>
        <v>16</v>
      </c>
      <c r="K37" s="13">
        <f t="shared" si="1"/>
        <v>16</v>
      </c>
      <c r="L37" s="13">
        <f t="shared" si="1"/>
        <v>7</v>
      </c>
      <c r="M37" s="13">
        <f t="shared" si="1"/>
        <v>4</v>
      </c>
      <c r="N37" s="13">
        <f t="shared" si="1"/>
        <v>8</v>
      </c>
      <c r="O37" s="13">
        <f t="shared" si="1"/>
        <v>0</v>
      </c>
      <c r="P37" s="13"/>
    </row>
    <row r="38" spans="1:16" s="5" customFormat="1" ht="15.75" customHeight="1" x14ac:dyDescent="0.15">
      <c r="A38" s="65"/>
      <c r="B38" s="6">
        <v>33</v>
      </c>
      <c r="C38" s="32" t="s">
        <v>115</v>
      </c>
      <c r="D38" s="31">
        <v>4</v>
      </c>
      <c r="E38" s="31" t="s">
        <v>20</v>
      </c>
      <c r="F38" s="31"/>
      <c r="G38" s="31"/>
      <c r="H38" s="31"/>
      <c r="I38" s="31"/>
      <c r="J38" s="34"/>
      <c r="K38" s="34"/>
      <c r="L38" s="34">
        <v>4</v>
      </c>
      <c r="M38" s="34"/>
      <c r="N38" s="34"/>
      <c r="O38" s="34"/>
      <c r="P38" s="34"/>
    </row>
    <row r="39" spans="1:16" s="5" customFormat="1" ht="15.75" customHeight="1" x14ac:dyDescent="0.15">
      <c r="A39" s="65"/>
      <c r="B39" s="6">
        <v>34</v>
      </c>
      <c r="C39" s="60" t="s">
        <v>116</v>
      </c>
      <c r="D39" s="59">
        <v>4</v>
      </c>
      <c r="E39" s="59" t="s">
        <v>20</v>
      </c>
      <c r="F39" s="59"/>
      <c r="G39" s="59"/>
      <c r="H39" s="59"/>
      <c r="I39" s="43"/>
      <c r="J39" s="34"/>
      <c r="K39" s="34"/>
      <c r="L39" s="34"/>
      <c r="M39" s="34">
        <v>4</v>
      </c>
      <c r="N39" s="34"/>
      <c r="O39" s="34"/>
      <c r="P39" s="34"/>
    </row>
    <row r="40" spans="1:16" s="5" customFormat="1" ht="15.75" customHeight="1" x14ac:dyDescent="0.15">
      <c r="A40" s="65"/>
      <c r="B40" s="6">
        <v>35</v>
      </c>
      <c r="C40" s="7" t="s">
        <v>53</v>
      </c>
      <c r="D40" s="6">
        <v>3</v>
      </c>
      <c r="E40" s="6" t="s">
        <v>20</v>
      </c>
      <c r="F40" s="6"/>
      <c r="G40" s="6"/>
      <c r="H40" s="6"/>
      <c r="I40" s="6"/>
      <c r="J40" s="6"/>
      <c r="K40" s="6">
        <v>3</v>
      </c>
      <c r="L40" s="6"/>
      <c r="M40" s="6"/>
      <c r="N40" s="6"/>
      <c r="O40" s="1"/>
      <c r="P40" s="1"/>
    </row>
    <row r="41" spans="1:16" s="5" customFormat="1" ht="15.75" customHeight="1" x14ac:dyDescent="0.15">
      <c r="A41" s="65"/>
      <c r="B41" s="6">
        <v>36</v>
      </c>
      <c r="C41" s="7" t="s">
        <v>54</v>
      </c>
      <c r="D41" s="6">
        <v>3</v>
      </c>
      <c r="E41" s="6" t="s">
        <v>20</v>
      </c>
      <c r="F41" s="6"/>
      <c r="G41" s="6"/>
      <c r="H41" s="1"/>
      <c r="I41" s="1"/>
      <c r="J41" s="1">
        <v>3</v>
      </c>
      <c r="K41" s="1"/>
      <c r="L41" s="1"/>
      <c r="M41" s="1"/>
      <c r="N41" s="1"/>
      <c r="O41" s="1"/>
      <c r="P41" s="1"/>
    </row>
    <row r="42" spans="1:16" s="5" customFormat="1" ht="15.75" customHeight="1" x14ac:dyDescent="0.15">
      <c r="A42" s="65"/>
      <c r="B42" s="6">
        <v>37</v>
      </c>
      <c r="C42" s="51" t="s">
        <v>55</v>
      </c>
      <c r="D42" s="52">
        <v>3</v>
      </c>
      <c r="E42" s="6" t="s">
        <v>56</v>
      </c>
      <c r="F42" s="6"/>
      <c r="G42" s="6"/>
      <c r="H42" s="1"/>
      <c r="I42" s="1"/>
      <c r="J42" s="1"/>
      <c r="K42" s="1"/>
      <c r="L42" s="1">
        <v>3</v>
      </c>
      <c r="M42" s="1"/>
      <c r="N42" s="1"/>
      <c r="O42" s="1"/>
      <c r="P42" s="1"/>
    </row>
    <row r="43" spans="1:16" s="5" customFormat="1" ht="15.75" customHeight="1" x14ac:dyDescent="0.15">
      <c r="A43" s="65"/>
      <c r="B43" s="13"/>
      <c r="C43" s="14" t="s">
        <v>60</v>
      </c>
      <c r="D43" s="13">
        <f>SUM(D38:D42)</f>
        <v>17</v>
      </c>
      <c r="E43" s="13"/>
      <c r="F43" s="13">
        <f t="shared" ref="F43:O43" si="2">SUM(F38:F42)</f>
        <v>0</v>
      </c>
      <c r="G43" s="13">
        <f t="shared" si="2"/>
        <v>0</v>
      </c>
      <c r="H43" s="13">
        <f t="shared" si="2"/>
        <v>0</v>
      </c>
      <c r="I43" s="13">
        <f t="shared" si="2"/>
        <v>0</v>
      </c>
      <c r="J43" s="13">
        <f t="shared" si="2"/>
        <v>3</v>
      </c>
      <c r="K43" s="13">
        <f t="shared" si="2"/>
        <v>3</v>
      </c>
      <c r="L43" s="13">
        <f t="shared" si="2"/>
        <v>7</v>
      </c>
      <c r="M43" s="13">
        <f t="shared" si="2"/>
        <v>4</v>
      </c>
      <c r="N43" s="13">
        <f t="shared" si="2"/>
        <v>0</v>
      </c>
      <c r="O43" s="13">
        <f t="shared" si="2"/>
        <v>0</v>
      </c>
      <c r="P43" s="13"/>
    </row>
    <row r="44" spans="1:16" s="5" customFormat="1" ht="15.75" customHeight="1" x14ac:dyDescent="0.15">
      <c r="A44" s="65"/>
      <c r="B44" s="6">
        <v>38</v>
      </c>
      <c r="C44" s="7" t="s">
        <v>117</v>
      </c>
      <c r="D44" s="6">
        <v>2</v>
      </c>
      <c r="E44" s="19" t="s">
        <v>16</v>
      </c>
      <c r="F44" s="6"/>
      <c r="G44" s="6">
        <v>2</v>
      </c>
      <c r="H44" s="6"/>
      <c r="I44" s="6"/>
      <c r="J44" s="6"/>
      <c r="K44" s="6"/>
      <c r="L44" s="6"/>
      <c r="M44" s="6"/>
      <c r="N44" s="6"/>
      <c r="O44" s="6"/>
      <c r="P44" s="6"/>
    </row>
    <row r="45" spans="1:16" s="5" customFormat="1" ht="15.75" customHeight="1" x14ac:dyDescent="0.15">
      <c r="A45" s="65"/>
      <c r="B45" s="6">
        <v>39</v>
      </c>
      <c r="C45" s="7" t="s">
        <v>63</v>
      </c>
      <c r="D45" s="6">
        <v>3</v>
      </c>
      <c r="E45" s="19" t="s">
        <v>16</v>
      </c>
      <c r="F45" s="6"/>
      <c r="G45" s="6"/>
      <c r="H45" s="6"/>
      <c r="I45" s="6">
        <v>3</v>
      </c>
      <c r="J45" s="6"/>
      <c r="K45" s="6"/>
      <c r="L45" s="6"/>
      <c r="M45" s="6"/>
      <c r="N45" s="6"/>
      <c r="O45" s="6"/>
      <c r="P45" s="6"/>
    </row>
    <row r="46" spans="1:16" s="5" customFormat="1" ht="15.75" customHeight="1" x14ac:dyDescent="0.15">
      <c r="A46" s="65"/>
      <c r="B46" s="13"/>
      <c r="C46" s="14" t="s">
        <v>61</v>
      </c>
      <c r="D46" s="13">
        <f>SUM(D44:D45)</f>
        <v>5</v>
      </c>
      <c r="E46" s="22"/>
      <c r="F46" s="13">
        <f t="shared" ref="F46:O46" si="3">SUM(F44:F45)</f>
        <v>0</v>
      </c>
      <c r="G46" s="13">
        <f t="shared" si="3"/>
        <v>2</v>
      </c>
      <c r="H46" s="13">
        <f t="shared" si="3"/>
        <v>0</v>
      </c>
      <c r="I46" s="13">
        <f t="shared" si="3"/>
        <v>3</v>
      </c>
      <c r="J46" s="13">
        <f t="shared" si="3"/>
        <v>0</v>
      </c>
      <c r="K46" s="13">
        <f t="shared" si="3"/>
        <v>0</v>
      </c>
      <c r="L46" s="13">
        <f t="shared" si="3"/>
        <v>0</v>
      </c>
      <c r="M46" s="13">
        <f t="shared" si="3"/>
        <v>0</v>
      </c>
      <c r="N46" s="13">
        <f t="shared" si="3"/>
        <v>0</v>
      </c>
      <c r="O46" s="13">
        <f t="shared" si="3"/>
        <v>0</v>
      </c>
      <c r="P46" s="13"/>
    </row>
    <row r="47" spans="1:16" s="5" customFormat="1" ht="15.75" customHeight="1" x14ac:dyDescent="0.15">
      <c r="A47" s="29" t="s">
        <v>42</v>
      </c>
      <c r="B47" s="29"/>
      <c r="C47" s="29"/>
      <c r="D47" s="29">
        <f>D46+D43+D37+D16</f>
        <v>150</v>
      </c>
      <c r="E47" s="29"/>
      <c r="F47" s="29">
        <f t="shared" ref="F47:O47" si="4">F46+F43+F37+F16</f>
        <v>20</v>
      </c>
      <c r="G47" s="29">
        <f t="shared" si="4"/>
        <v>20</v>
      </c>
      <c r="H47" s="29">
        <f t="shared" si="4"/>
        <v>21</v>
      </c>
      <c r="I47" s="29">
        <f t="shared" si="4"/>
        <v>19</v>
      </c>
      <c r="J47" s="29">
        <f t="shared" si="4"/>
        <v>21</v>
      </c>
      <c r="K47" s="29">
        <f t="shared" si="4"/>
        <v>19</v>
      </c>
      <c r="L47" s="29">
        <f t="shared" si="4"/>
        <v>14</v>
      </c>
      <c r="M47" s="29">
        <f t="shared" si="4"/>
        <v>8</v>
      </c>
      <c r="N47" s="29">
        <f t="shared" si="4"/>
        <v>8</v>
      </c>
      <c r="O47" s="29">
        <f t="shared" si="4"/>
        <v>0</v>
      </c>
      <c r="P47" s="29"/>
    </row>
  </sheetData>
  <mergeCells count="6">
    <mergeCell ref="A44:A46"/>
    <mergeCell ref="A1:P1"/>
    <mergeCell ref="A2:P2"/>
    <mergeCell ref="A4:A16"/>
    <mergeCell ref="A17:A37"/>
    <mergeCell ref="A38:A43"/>
  </mergeCells>
  <phoneticPr fontId="3" type="noConversion"/>
  <conditionalFormatting sqref="C11">
    <cfRule type="duplicateValues" dxfId="15" priority="9"/>
  </conditionalFormatting>
  <conditionalFormatting sqref="C14 C9">
    <cfRule type="duplicateValues" dxfId="14" priority="14"/>
  </conditionalFormatting>
  <conditionalFormatting sqref="C40:C42">
    <cfRule type="duplicateValues" dxfId="13" priority="6"/>
  </conditionalFormatting>
  <conditionalFormatting sqref="C27">
    <cfRule type="duplicateValues" dxfId="12" priority="47"/>
  </conditionalFormatting>
  <conditionalFormatting sqref="C38">
    <cfRule type="duplicateValues" dxfId="11" priority="3"/>
  </conditionalFormatting>
  <conditionalFormatting sqref="C35:C36 C28:C31 C21:C22 C18">
    <cfRule type="duplicateValues" dxfId="10" priority="51"/>
  </conditionalFormatting>
  <conditionalFormatting sqref="A47 C43 C37 C16:C17 C13 C3:C8 C32:C34 C23:C26 C19:C20 C45:C46">
    <cfRule type="duplicateValues" dxfId="9" priority="55"/>
  </conditionalFormatting>
  <conditionalFormatting sqref="C39">
    <cfRule type="duplicateValues" dxfId="8" priority="2"/>
  </conditionalFormatting>
  <conditionalFormatting sqref="C44">
    <cfRule type="duplicateValues" dxfId="7" priority="1"/>
  </conditionalFormatting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workbookViewId="0">
      <selection activeCell="D15" sqref="D15"/>
    </sheetView>
  </sheetViews>
  <sheetFormatPr defaultColWidth="28.5" defaultRowHeight="13.5" x14ac:dyDescent="0.15"/>
  <cols>
    <col min="1" max="1" width="12" customWidth="1"/>
    <col min="2" max="2" width="4.75" bestFit="1" customWidth="1"/>
    <col min="3" max="3" width="36.625" bestFit="1" customWidth="1"/>
    <col min="4" max="5" width="4.75" style="47" bestFit="1" customWidth="1"/>
    <col min="6" max="8" width="8" style="47" bestFit="1" customWidth="1"/>
    <col min="9" max="12" width="3.25" style="47" bestFit="1" customWidth="1"/>
    <col min="13" max="13" width="3.125" style="47" bestFit="1" customWidth="1"/>
    <col min="14" max="18" width="3.125" style="47" customWidth="1"/>
    <col min="19" max="19" width="4.75" style="47" bestFit="1" customWidth="1"/>
  </cols>
  <sheetData>
    <row r="1" spans="1:19" ht="18.75" x14ac:dyDescent="0.15">
      <c r="A1" s="66" t="s">
        <v>57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75" x14ac:dyDescent="0.15">
      <c r="A2" s="67" t="s">
        <v>81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s="5" customFormat="1" ht="12" x14ac:dyDescent="0.15">
      <c r="A3" s="27" t="s">
        <v>0</v>
      </c>
      <c r="B3" s="30" t="s">
        <v>1</v>
      </c>
      <c r="C3" s="30" t="s">
        <v>2</v>
      </c>
      <c r="D3" s="30" t="s">
        <v>3</v>
      </c>
      <c r="E3" s="30" t="s">
        <v>4</v>
      </c>
      <c r="F3" s="25" t="s">
        <v>5</v>
      </c>
      <c r="G3" s="30" t="s">
        <v>6</v>
      </c>
      <c r="H3" s="30" t="s">
        <v>7</v>
      </c>
      <c r="I3" s="30" t="s">
        <v>8</v>
      </c>
      <c r="J3" s="30" t="s">
        <v>9</v>
      </c>
      <c r="K3" s="30" t="s">
        <v>10</v>
      </c>
      <c r="L3" s="30" t="s">
        <v>11</v>
      </c>
      <c r="M3" s="30" t="s">
        <v>12</v>
      </c>
      <c r="N3" s="30" t="s">
        <v>82</v>
      </c>
      <c r="O3" s="30" t="s">
        <v>83</v>
      </c>
      <c r="P3" s="30" t="s">
        <v>84</v>
      </c>
      <c r="Q3" s="30" t="s">
        <v>85</v>
      </c>
      <c r="R3" s="30" t="s">
        <v>86</v>
      </c>
      <c r="S3" s="26" t="s">
        <v>13</v>
      </c>
    </row>
    <row r="4" spans="1:19" s="5" customFormat="1" ht="12" x14ac:dyDescent="0.15">
      <c r="A4" s="68" t="s">
        <v>14</v>
      </c>
      <c r="B4" s="6">
        <v>1</v>
      </c>
      <c r="C4" s="7" t="s">
        <v>15</v>
      </c>
      <c r="D4" s="6">
        <v>2</v>
      </c>
      <c r="E4" s="6" t="s">
        <v>16</v>
      </c>
      <c r="F4" s="8">
        <v>1</v>
      </c>
      <c r="G4" s="9" t="s">
        <v>17</v>
      </c>
      <c r="H4" s="4" t="s">
        <v>18</v>
      </c>
      <c r="I4" s="6">
        <v>2</v>
      </c>
      <c r="J4" s="6"/>
      <c r="K4" s="10"/>
      <c r="L4" s="10"/>
      <c r="M4" s="4"/>
      <c r="N4" s="4"/>
      <c r="O4" s="4"/>
      <c r="P4" s="4"/>
      <c r="Q4" s="4"/>
      <c r="R4" s="4"/>
      <c r="S4" s="4"/>
    </row>
    <row r="5" spans="1:19" s="5" customFormat="1" ht="12" x14ac:dyDescent="0.15">
      <c r="A5" s="69"/>
      <c r="B5" s="6">
        <v>2</v>
      </c>
      <c r="C5" s="7" t="s">
        <v>87</v>
      </c>
      <c r="D5" s="6">
        <v>4</v>
      </c>
      <c r="E5" s="31" t="s">
        <v>88</v>
      </c>
      <c r="F5" s="35">
        <v>0.4</v>
      </c>
      <c r="G5" s="36" t="s">
        <v>89</v>
      </c>
      <c r="H5" s="37" t="s">
        <v>64</v>
      </c>
      <c r="I5" s="6">
        <v>4</v>
      </c>
      <c r="J5" s="6"/>
      <c r="K5" s="10"/>
      <c r="L5" s="10"/>
      <c r="M5" s="4"/>
      <c r="N5" s="4"/>
      <c r="O5" s="4"/>
      <c r="P5" s="4"/>
      <c r="Q5" s="4"/>
      <c r="R5" s="4"/>
      <c r="S5" s="4" t="s">
        <v>90</v>
      </c>
    </row>
    <row r="6" spans="1:19" s="5" customFormat="1" ht="12" x14ac:dyDescent="0.15">
      <c r="A6" s="69"/>
      <c r="B6" s="6">
        <v>3</v>
      </c>
      <c r="C6" s="7" t="s">
        <v>19</v>
      </c>
      <c r="D6" s="6">
        <v>5</v>
      </c>
      <c r="E6" s="6" t="s">
        <v>20</v>
      </c>
      <c r="F6" s="8">
        <v>0.4</v>
      </c>
      <c r="G6" s="9" t="s">
        <v>21</v>
      </c>
      <c r="H6" s="4" t="s">
        <v>22</v>
      </c>
      <c r="I6" s="6">
        <v>5</v>
      </c>
      <c r="J6" s="6"/>
      <c r="K6" s="10"/>
      <c r="L6" s="10"/>
      <c r="M6" s="4"/>
      <c r="N6" s="4"/>
      <c r="O6" s="4"/>
      <c r="P6" s="4"/>
      <c r="Q6" s="4"/>
      <c r="R6" s="4"/>
      <c r="S6" s="4"/>
    </row>
    <row r="7" spans="1:19" s="5" customFormat="1" ht="12" x14ac:dyDescent="0.15">
      <c r="A7" s="69"/>
      <c r="B7" s="6">
        <v>4</v>
      </c>
      <c r="C7" s="7" t="s">
        <v>23</v>
      </c>
      <c r="D7" s="6">
        <v>3</v>
      </c>
      <c r="E7" s="6" t="s">
        <v>20</v>
      </c>
      <c r="F7" s="8">
        <v>0.4</v>
      </c>
      <c r="G7" s="9" t="s">
        <v>21</v>
      </c>
      <c r="H7" s="4" t="s">
        <v>22</v>
      </c>
      <c r="I7" s="6">
        <v>3</v>
      </c>
      <c r="J7" s="9"/>
      <c r="K7" s="10"/>
      <c r="L7" s="10"/>
      <c r="M7" s="4"/>
      <c r="N7" s="4"/>
      <c r="O7" s="4"/>
      <c r="P7" s="4"/>
      <c r="Q7" s="4"/>
      <c r="R7" s="4"/>
      <c r="S7" s="4"/>
    </row>
    <row r="8" spans="1:19" s="5" customFormat="1" ht="12" x14ac:dyDescent="0.15">
      <c r="A8" s="69"/>
      <c r="B8" s="6">
        <v>5</v>
      </c>
      <c r="C8" s="12" t="s">
        <v>24</v>
      </c>
      <c r="D8" s="9">
        <v>3</v>
      </c>
      <c r="E8" s="9" t="s">
        <v>20</v>
      </c>
      <c r="F8" s="8">
        <v>0.4</v>
      </c>
      <c r="G8" s="9" t="s">
        <v>21</v>
      </c>
      <c r="H8" s="4" t="s">
        <v>22</v>
      </c>
      <c r="I8" s="9"/>
      <c r="J8" s="6">
        <v>3</v>
      </c>
      <c r="K8" s="10"/>
      <c r="L8" s="10"/>
      <c r="M8" s="4"/>
      <c r="N8" s="4"/>
      <c r="O8" s="4"/>
      <c r="P8" s="4"/>
      <c r="Q8" s="4"/>
      <c r="R8" s="4"/>
      <c r="S8" s="4"/>
    </row>
    <row r="9" spans="1:19" s="5" customFormat="1" ht="12" x14ac:dyDescent="0.15">
      <c r="A9" s="69"/>
      <c r="B9" s="6">
        <v>6</v>
      </c>
      <c r="C9" s="7" t="s">
        <v>43</v>
      </c>
      <c r="D9" s="19">
        <v>4</v>
      </c>
      <c r="E9" s="6" t="s">
        <v>20</v>
      </c>
      <c r="F9" s="8">
        <v>0</v>
      </c>
      <c r="G9" s="9" t="s">
        <v>21</v>
      </c>
      <c r="H9" s="4" t="s">
        <v>91</v>
      </c>
      <c r="I9" s="10"/>
      <c r="J9" s="10"/>
      <c r="K9" s="10">
        <v>4</v>
      </c>
      <c r="L9" s="10"/>
      <c r="M9" s="4"/>
      <c r="N9" s="4"/>
      <c r="O9" s="4"/>
      <c r="P9" s="4"/>
      <c r="Q9" s="4"/>
      <c r="R9" s="4"/>
      <c r="S9" s="4" t="s">
        <v>92</v>
      </c>
    </row>
    <row r="10" spans="1:19" s="5" customFormat="1" ht="12" x14ac:dyDescent="0.15">
      <c r="A10" s="69"/>
      <c r="B10" s="6">
        <v>7</v>
      </c>
      <c r="C10" s="48" t="s">
        <v>93</v>
      </c>
      <c r="D10" s="49">
        <v>4</v>
      </c>
      <c r="E10" s="49" t="s">
        <v>94</v>
      </c>
      <c r="F10" s="8">
        <v>0</v>
      </c>
      <c r="G10" s="49" t="s">
        <v>95</v>
      </c>
      <c r="H10" s="49" t="s">
        <v>91</v>
      </c>
      <c r="I10" s="49">
        <v>4</v>
      </c>
      <c r="J10" s="49"/>
      <c r="K10" s="49"/>
      <c r="L10" s="49"/>
      <c r="M10" s="49"/>
      <c r="N10" s="49"/>
      <c r="O10" s="49"/>
      <c r="P10" s="49"/>
      <c r="Q10" s="49"/>
      <c r="R10" s="49"/>
      <c r="S10" s="49" t="s">
        <v>92</v>
      </c>
    </row>
    <row r="11" spans="1:19" s="5" customFormat="1" ht="12" x14ac:dyDescent="0.15">
      <c r="A11" s="69"/>
      <c r="B11" s="6">
        <v>8</v>
      </c>
      <c r="C11" s="41" t="s">
        <v>65</v>
      </c>
      <c r="D11" s="33">
        <v>2</v>
      </c>
      <c r="E11" s="33" t="s">
        <v>96</v>
      </c>
      <c r="F11" s="42">
        <v>1</v>
      </c>
      <c r="G11" s="43" t="s">
        <v>97</v>
      </c>
      <c r="H11" s="43" t="s">
        <v>98</v>
      </c>
      <c r="I11" s="33">
        <v>2</v>
      </c>
      <c r="J11" s="31"/>
      <c r="K11" s="31"/>
      <c r="L11" s="31"/>
      <c r="M11" s="31"/>
      <c r="N11" s="31"/>
      <c r="O11" s="31"/>
      <c r="P11" s="31"/>
      <c r="Q11" s="31"/>
      <c r="R11" s="31"/>
      <c r="S11" s="43"/>
    </row>
    <row r="12" spans="1:19" s="5" customFormat="1" ht="12" x14ac:dyDescent="0.15">
      <c r="A12" s="69"/>
      <c r="B12" s="6">
        <v>9</v>
      </c>
      <c r="C12" s="24" t="s">
        <v>99</v>
      </c>
      <c r="D12" s="6">
        <v>3</v>
      </c>
      <c r="E12" s="6" t="s">
        <v>16</v>
      </c>
      <c r="F12" s="3">
        <v>1</v>
      </c>
      <c r="G12" s="4" t="s">
        <v>17</v>
      </c>
      <c r="H12" s="4" t="s">
        <v>18</v>
      </c>
      <c r="I12" s="6"/>
      <c r="J12" s="28">
        <v>3</v>
      </c>
      <c r="K12" s="10"/>
      <c r="L12" s="10"/>
      <c r="M12" s="4"/>
      <c r="N12" s="4"/>
      <c r="O12" s="4"/>
      <c r="P12" s="4"/>
      <c r="Q12" s="4"/>
      <c r="R12" s="4"/>
      <c r="S12" s="4"/>
    </row>
    <row r="13" spans="1:19" s="5" customFormat="1" ht="12" x14ac:dyDescent="0.15">
      <c r="A13" s="69"/>
      <c r="B13" s="6">
        <v>10</v>
      </c>
      <c r="C13" s="12" t="s">
        <v>44</v>
      </c>
      <c r="D13" s="6">
        <v>2</v>
      </c>
      <c r="E13" s="6" t="s">
        <v>16</v>
      </c>
      <c r="F13" s="8">
        <v>0.4</v>
      </c>
      <c r="G13" s="9" t="s">
        <v>21</v>
      </c>
      <c r="H13" s="4" t="s">
        <v>34</v>
      </c>
      <c r="I13" s="10"/>
      <c r="J13" s="10"/>
      <c r="K13" s="10">
        <v>2</v>
      </c>
      <c r="L13" s="10"/>
      <c r="M13" s="4"/>
      <c r="N13" s="4"/>
      <c r="O13" s="4"/>
      <c r="P13" s="4"/>
      <c r="Q13" s="4"/>
      <c r="R13" s="4"/>
      <c r="S13" s="4"/>
    </row>
    <row r="14" spans="1:19" s="5" customFormat="1" ht="12" x14ac:dyDescent="0.15">
      <c r="A14" s="69"/>
      <c r="B14" s="6">
        <v>11</v>
      </c>
      <c r="C14" s="48" t="s">
        <v>100</v>
      </c>
      <c r="D14" s="49">
        <v>2</v>
      </c>
      <c r="E14" s="6" t="s">
        <v>16</v>
      </c>
      <c r="F14" s="3">
        <v>1</v>
      </c>
      <c r="G14" s="4" t="s">
        <v>17</v>
      </c>
      <c r="H14" s="4" t="s">
        <v>18</v>
      </c>
      <c r="I14" s="49"/>
      <c r="J14" s="49"/>
      <c r="K14" s="49"/>
      <c r="L14" s="49">
        <v>2</v>
      </c>
      <c r="M14" s="49"/>
      <c r="N14" s="49"/>
      <c r="O14" s="49"/>
      <c r="P14" s="49"/>
      <c r="Q14" s="49"/>
      <c r="R14" s="49"/>
      <c r="S14" s="49"/>
    </row>
    <row r="15" spans="1:19" s="5" customFormat="1" ht="12" x14ac:dyDescent="0.15">
      <c r="A15" s="70"/>
      <c r="B15" s="13"/>
      <c r="C15" s="14" t="s">
        <v>101</v>
      </c>
      <c r="D15" s="13">
        <f>SUM(D4:D14)</f>
        <v>34</v>
      </c>
      <c r="E15" s="13"/>
      <c r="F15" s="13"/>
      <c r="G15" s="13"/>
      <c r="H15" s="13"/>
      <c r="I15" s="13">
        <f>SUM(I4:I14)</f>
        <v>20</v>
      </c>
      <c r="J15" s="13">
        <f>SUM(J4:J14)</f>
        <v>6</v>
      </c>
      <c r="K15" s="13">
        <f>SUM(K4:K14)</f>
        <v>6</v>
      </c>
      <c r="L15" s="13">
        <f>SUM(L4:L14)</f>
        <v>2</v>
      </c>
      <c r="M15" s="13">
        <f>SUM(M4:M14)</f>
        <v>0</v>
      </c>
      <c r="N15" s="13"/>
      <c r="O15" s="13"/>
      <c r="P15" s="13"/>
      <c r="Q15" s="13"/>
      <c r="R15" s="13"/>
      <c r="S15" s="13"/>
    </row>
    <row r="16" spans="1:19" s="5" customFormat="1" ht="12" x14ac:dyDescent="0.15">
      <c r="A16" s="68" t="s">
        <v>26</v>
      </c>
      <c r="B16" s="6">
        <v>12</v>
      </c>
      <c r="C16" s="7" t="s">
        <v>27</v>
      </c>
      <c r="D16" s="6">
        <v>4</v>
      </c>
      <c r="E16" s="6" t="s">
        <v>16</v>
      </c>
      <c r="F16" s="8">
        <v>0.4</v>
      </c>
      <c r="G16" s="9" t="s">
        <v>95</v>
      </c>
      <c r="H16" s="4" t="s">
        <v>102</v>
      </c>
      <c r="I16" s="6">
        <v>4</v>
      </c>
      <c r="J16" s="6"/>
      <c r="K16" s="6"/>
      <c r="L16" s="6"/>
      <c r="M16" s="4"/>
      <c r="N16" s="4"/>
      <c r="O16" s="4"/>
      <c r="P16" s="4"/>
      <c r="Q16" s="4"/>
      <c r="R16" s="4"/>
      <c r="S16" s="4"/>
    </row>
    <row r="17" spans="1:20" s="5" customFormat="1" ht="12" x14ac:dyDescent="0.15">
      <c r="A17" s="69"/>
      <c r="B17" s="6">
        <v>13</v>
      </c>
      <c r="C17" s="18" t="s">
        <v>45</v>
      </c>
      <c r="D17" s="19">
        <v>5</v>
      </c>
      <c r="E17" s="6" t="s">
        <v>20</v>
      </c>
      <c r="F17" s="8">
        <v>0.4</v>
      </c>
      <c r="G17" s="9" t="s">
        <v>21</v>
      </c>
      <c r="H17" s="4" t="s">
        <v>64</v>
      </c>
      <c r="I17" s="6"/>
      <c r="J17" s="6">
        <v>5</v>
      </c>
      <c r="K17" s="6"/>
      <c r="L17" s="6"/>
      <c r="M17" s="1"/>
      <c r="N17" s="1"/>
      <c r="O17" s="1"/>
      <c r="P17" s="1"/>
      <c r="Q17" s="1"/>
      <c r="R17" s="1"/>
      <c r="S17" s="1"/>
    </row>
    <row r="18" spans="1:20" s="5" customFormat="1" ht="12" x14ac:dyDescent="0.15">
      <c r="A18" s="69"/>
      <c r="B18" s="6">
        <v>14</v>
      </c>
      <c r="C18" s="7" t="s">
        <v>28</v>
      </c>
      <c r="D18" s="6">
        <v>4</v>
      </c>
      <c r="E18" s="6" t="s">
        <v>20</v>
      </c>
      <c r="F18" s="8">
        <v>0.4</v>
      </c>
      <c r="G18" s="9" t="s">
        <v>21</v>
      </c>
      <c r="H18" s="4" t="s">
        <v>64</v>
      </c>
      <c r="I18" s="6"/>
      <c r="K18" s="6">
        <v>4</v>
      </c>
      <c r="L18" s="6"/>
      <c r="M18" s="4"/>
      <c r="N18" s="6"/>
      <c r="O18" s="4"/>
      <c r="P18" s="4"/>
      <c r="Q18" s="4"/>
      <c r="R18" s="4"/>
      <c r="S18" s="4"/>
    </row>
    <row r="19" spans="1:20" s="5" customFormat="1" ht="12" x14ac:dyDescent="0.15">
      <c r="A19" s="69"/>
      <c r="B19" s="6">
        <v>15</v>
      </c>
      <c r="C19" s="7" t="s">
        <v>31</v>
      </c>
      <c r="D19" s="6">
        <v>6</v>
      </c>
      <c r="E19" s="6" t="s">
        <v>20</v>
      </c>
      <c r="F19" s="8">
        <v>0.4</v>
      </c>
      <c r="G19" s="6" t="s">
        <v>21</v>
      </c>
      <c r="H19" s="4" t="s">
        <v>64</v>
      </c>
      <c r="I19" s="6"/>
      <c r="J19" s="6"/>
      <c r="L19" s="6">
        <v>6</v>
      </c>
      <c r="M19" s="4"/>
      <c r="N19" s="6"/>
      <c r="O19" s="4"/>
      <c r="P19" s="4"/>
      <c r="Q19" s="4"/>
      <c r="R19" s="4"/>
      <c r="S19" s="4"/>
    </row>
    <row r="20" spans="1:20" s="5" customFormat="1" ht="12" x14ac:dyDescent="0.15">
      <c r="A20" s="69"/>
      <c r="B20" s="6">
        <v>16</v>
      </c>
      <c r="C20" s="7" t="s">
        <v>47</v>
      </c>
      <c r="D20" s="6">
        <v>5</v>
      </c>
      <c r="E20" s="6" t="s">
        <v>20</v>
      </c>
      <c r="F20" s="8">
        <v>0.4</v>
      </c>
      <c r="G20" s="9" t="s">
        <v>21</v>
      </c>
      <c r="H20" s="4" t="s">
        <v>64</v>
      </c>
      <c r="I20" s="9"/>
      <c r="J20" s="6"/>
      <c r="K20" s="11"/>
      <c r="M20" s="6">
        <v>5</v>
      </c>
      <c r="N20" s="6"/>
      <c r="O20" s="1"/>
      <c r="P20" s="1"/>
      <c r="Q20" s="1"/>
      <c r="R20" s="1"/>
      <c r="S20" s="1"/>
    </row>
    <row r="21" spans="1:20" s="5" customFormat="1" ht="15.75" customHeight="1" x14ac:dyDescent="0.15">
      <c r="A21" s="69"/>
      <c r="B21" s="6">
        <v>17</v>
      </c>
      <c r="C21" s="18" t="s">
        <v>46</v>
      </c>
      <c r="D21" s="19">
        <v>6</v>
      </c>
      <c r="E21" s="6" t="s">
        <v>20</v>
      </c>
      <c r="F21" s="23">
        <v>0.4</v>
      </c>
      <c r="G21" s="2" t="s">
        <v>21</v>
      </c>
      <c r="H21" s="4" t="s">
        <v>64</v>
      </c>
      <c r="I21" s="6"/>
      <c r="J21" s="9"/>
      <c r="K21" s="6"/>
      <c r="L21" s="6"/>
      <c r="M21" s="5">
        <v>6</v>
      </c>
      <c r="N21" s="1"/>
      <c r="O21" s="1"/>
      <c r="P21" s="1"/>
      <c r="Q21" s="1"/>
      <c r="R21" s="1"/>
      <c r="S21" s="1"/>
    </row>
    <row r="22" spans="1:20" s="5" customFormat="1" ht="15.75" customHeight="1" x14ac:dyDescent="0.15">
      <c r="A22" s="69"/>
      <c r="B22" s="6">
        <v>18</v>
      </c>
      <c r="C22" s="7" t="s">
        <v>29</v>
      </c>
      <c r="D22" s="6">
        <v>4</v>
      </c>
      <c r="E22" s="6" t="s">
        <v>16</v>
      </c>
      <c r="F22" s="8">
        <v>1</v>
      </c>
      <c r="G22" s="9" t="s">
        <v>17</v>
      </c>
      <c r="H22" s="4" t="s">
        <v>18</v>
      </c>
      <c r="I22" s="6"/>
      <c r="J22" s="6">
        <v>4</v>
      </c>
      <c r="L22" s="6"/>
      <c r="M22" s="4"/>
      <c r="N22" s="4"/>
      <c r="O22" s="4"/>
      <c r="P22" s="4"/>
      <c r="Q22" s="4"/>
      <c r="R22" s="4"/>
      <c r="S22" s="4"/>
    </row>
    <row r="23" spans="1:20" s="5" customFormat="1" ht="15.75" customHeight="1" x14ac:dyDescent="0.15">
      <c r="A23" s="69"/>
      <c r="B23" s="6">
        <v>19</v>
      </c>
      <c r="C23" s="18" t="s">
        <v>30</v>
      </c>
      <c r="D23" s="19">
        <v>6</v>
      </c>
      <c r="E23" s="6" t="s">
        <v>20</v>
      </c>
      <c r="F23" s="8">
        <v>0.4</v>
      </c>
      <c r="G23" s="9" t="s">
        <v>21</v>
      </c>
      <c r="H23" s="4" t="s">
        <v>64</v>
      </c>
      <c r="I23" s="9"/>
      <c r="J23" s="9"/>
      <c r="K23" s="9">
        <v>6</v>
      </c>
      <c r="L23" s="9"/>
      <c r="M23" s="4"/>
      <c r="N23" s="4"/>
      <c r="O23" s="4"/>
      <c r="P23" s="4"/>
      <c r="Q23" s="4"/>
      <c r="R23" s="4"/>
      <c r="S23" s="4"/>
    </row>
    <row r="24" spans="1:20" s="5" customFormat="1" ht="15.75" customHeight="1" x14ac:dyDescent="0.15">
      <c r="A24" s="69"/>
      <c r="B24" s="6">
        <v>20</v>
      </c>
      <c r="C24" s="7" t="s">
        <v>32</v>
      </c>
      <c r="D24" s="6">
        <v>4</v>
      </c>
      <c r="E24" s="6" t="s">
        <v>20</v>
      </c>
      <c r="F24" s="8">
        <v>0.4</v>
      </c>
      <c r="G24" s="11" t="s">
        <v>21</v>
      </c>
      <c r="H24" s="50" t="s">
        <v>103</v>
      </c>
      <c r="I24" s="6"/>
      <c r="J24" s="6"/>
      <c r="K24" s="11">
        <v>4</v>
      </c>
      <c r="L24" s="11"/>
      <c r="M24" s="4"/>
      <c r="N24" s="4"/>
      <c r="O24" s="4"/>
      <c r="P24" s="4"/>
      <c r="Q24" s="4"/>
      <c r="R24" s="4"/>
      <c r="S24" s="4"/>
      <c r="T24" s="38"/>
    </row>
    <row r="25" spans="1:20" s="5" customFormat="1" ht="15.75" customHeight="1" x14ac:dyDescent="0.15">
      <c r="A25" s="69"/>
      <c r="B25" s="6">
        <v>21</v>
      </c>
      <c r="C25" s="7" t="s">
        <v>40</v>
      </c>
      <c r="D25" s="6">
        <v>4</v>
      </c>
      <c r="E25" s="19" t="s">
        <v>16</v>
      </c>
      <c r="F25" s="8">
        <v>0.4</v>
      </c>
      <c r="G25" s="9" t="s">
        <v>21</v>
      </c>
      <c r="H25" s="4" t="s">
        <v>64</v>
      </c>
      <c r="I25" s="6"/>
      <c r="J25" s="6"/>
      <c r="K25" s="6"/>
      <c r="L25" s="6">
        <v>4</v>
      </c>
      <c r="M25" s="4"/>
      <c r="N25" s="4"/>
      <c r="O25" s="4"/>
      <c r="P25" s="4"/>
      <c r="Q25" s="4"/>
      <c r="R25" s="4"/>
      <c r="S25" s="4"/>
    </row>
    <row r="26" spans="1:20" s="5" customFormat="1" ht="15.75" customHeight="1" x14ac:dyDescent="0.15">
      <c r="A26" s="69"/>
      <c r="B26" s="6">
        <v>22</v>
      </c>
      <c r="C26" s="18" t="s">
        <v>39</v>
      </c>
      <c r="D26" s="6">
        <v>4</v>
      </c>
      <c r="E26" s="11" t="s">
        <v>20</v>
      </c>
      <c r="F26" s="21">
        <v>0.4</v>
      </c>
      <c r="G26" s="9" t="s">
        <v>21</v>
      </c>
      <c r="H26" s="4" t="s">
        <v>64</v>
      </c>
      <c r="I26" s="6"/>
      <c r="J26" s="6"/>
      <c r="K26" s="6"/>
      <c r="L26" s="6">
        <v>4</v>
      </c>
      <c r="M26" s="6"/>
      <c r="N26" s="4"/>
      <c r="O26" s="4"/>
      <c r="P26" s="4"/>
      <c r="Q26" s="4"/>
      <c r="R26" s="4"/>
      <c r="S26" s="4"/>
    </row>
    <row r="27" spans="1:20" s="5" customFormat="1" ht="15.75" customHeight="1" x14ac:dyDescent="0.15">
      <c r="A27" s="69"/>
      <c r="B27" s="6">
        <v>23</v>
      </c>
      <c r="C27" s="7" t="s">
        <v>48</v>
      </c>
      <c r="D27" s="6">
        <v>5</v>
      </c>
      <c r="E27" s="6" t="s">
        <v>20</v>
      </c>
      <c r="F27" s="20">
        <v>0.4</v>
      </c>
      <c r="G27" s="9" t="s">
        <v>21</v>
      </c>
      <c r="H27" s="4" t="s">
        <v>64</v>
      </c>
      <c r="I27" s="6"/>
      <c r="J27" s="6"/>
      <c r="K27" s="6"/>
      <c r="L27" s="6"/>
      <c r="M27" s="6">
        <v>5</v>
      </c>
      <c r="N27" s="1"/>
      <c r="O27" s="1"/>
      <c r="P27" s="1"/>
      <c r="Q27" s="1"/>
      <c r="R27" s="1"/>
      <c r="S27" s="1"/>
    </row>
    <row r="28" spans="1:20" s="5" customFormat="1" ht="15.75" customHeight="1" x14ac:dyDescent="0.15">
      <c r="A28" s="69"/>
      <c r="B28" s="6">
        <v>24</v>
      </c>
      <c r="C28" s="7" t="s">
        <v>49</v>
      </c>
      <c r="D28" s="19">
        <v>5</v>
      </c>
      <c r="E28" s="6" t="s">
        <v>20</v>
      </c>
      <c r="F28" s="21">
        <v>0.4</v>
      </c>
      <c r="G28" s="9" t="s">
        <v>21</v>
      </c>
      <c r="H28" s="4" t="s">
        <v>64</v>
      </c>
      <c r="I28" s="6"/>
      <c r="J28" s="6"/>
      <c r="K28" s="6"/>
      <c r="L28" s="6"/>
      <c r="M28" s="6"/>
      <c r="N28" s="6">
        <v>5</v>
      </c>
      <c r="O28" s="1"/>
      <c r="P28" s="1"/>
      <c r="Q28" s="1"/>
      <c r="R28" s="1"/>
      <c r="S28" s="1"/>
    </row>
    <row r="29" spans="1:20" s="5" customFormat="1" ht="15.75" customHeight="1" x14ac:dyDescent="0.15">
      <c r="A29" s="69"/>
      <c r="B29" s="6">
        <v>25</v>
      </c>
      <c r="C29" s="7" t="s">
        <v>50</v>
      </c>
      <c r="D29" s="6">
        <v>4</v>
      </c>
      <c r="E29" s="6" t="s">
        <v>20</v>
      </c>
      <c r="F29" s="8">
        <v>0.4</v>
      </c>
      <c r="G29" s="9" t="s">
        <v>21</v>
      </c>
      <c r="H29" s="4" t="s">
        <v>64</v>
      </c>
      <c r="I29" s="9"/>
      <c r="J29" s="9"/>
      <c r="K29" s="1"/>
      <c r="L29" s="1"/>
      <c r="M29" s="1"/>
      <c r="N29" s="1"/>
      <c r="O29" s="1">
        <v>4</v>
      </c>
      <c r="P29" s="1"/>
      <c r="Q29" s="1"/>
      <c r="R29" s="1"/>
      <c r="S29" s="1"/>
    </row>
    <row r="30" spans="1:20" s="5" customFormat="1" ht="15.75" customHeight="1" x14ac:dyDescent="0.15">
      <c r="A30" s="69"/>
      <c r="B30" s="6">
        <v>26</v>
      </c>
      <c r="C30" s="7" t="s">
        <v>51</v>
      </c>
      <c r="D30" s="6">
        <v>3</v>
      </c>
      <c r="E30" s="6" t="s">
        <v>20</v>
      </c>
      <c r="F30" s="20">
        <v>0.4</v>
      </c>
      <c r="G30" s="6" t="s">
        <v>21</v>
      </c>
      <c r="H30" s="4" t="s">
        <v>34</v>
      </c>
      <c r="I30" s="1"/>
      <c r="J30" s="6"/>
      <c r="K30" s="4"/>
      <c r="L30" s="4"/>
      <c r="M30" s="4"/>
      <c r="N30" s="4">
        <v>3</v>
      </c>
      <c r="O30" s="4"/>
      <c r="P30" s="1"/>
      <c r="Q30" s="1"/>
      <c r="R30" s="1"/>
      <c r="S30" s="1"/>
    </row>
    <row r="31" spans="1:20" s="5" customFormat="1" ht="15.75" customHeight="1" x14ac:dyDescent="0.15">
      <c r="A31" s="69"/>
      <c r="B31" s="6">
        <v>27</v>
      </c>
      <c r="C31" s="7" t="s">
        <v>33</v>
      </c>
      <c r="D31" s="6">
        <v>4</v>
      </c>
      <c r="E31" s="6" t="s">
        <v>20</v>
      </c>
      <c r="F31" s="20">
        <v>0.4</v>
      </c>
      <c r="G31" s="9" t="s">
        <v>21</v>
      </c>
      <c r="H31" s="4" t="s">
        <v>34</v>
      </c>
      <c r="I31" s="9"/>
      <c r="J31" s="9"/>
      <c r="K31" s="9"/>
      <c r="L31" s="9"/>
      <c r="M31" s="9"/>
      <c r="N31" s="9">
        <v>4</v>
      </c>
      <c r="O31" s="9"/>
      <c r="P31" s="4"/>
      <c r="Q31" s="4"/>
      <c r="R31" s="4"/>
      <c r="S31" s="4"/>
    </row>
    <row r="32" spans="1:20" s="5" customFormat="1" ht="15.75" customHeight="1" x14ac:dyDescent="0.15">
      <c r="A32" s="69"/>
      <c r="B32" s="6">
        <v>28</v>
      </c>
      <c r="C32" s="7" t="s">
        <v>36</v>
      </c>
      <c r="D32" s="6">
        <v>4</v>
      </c>
      <c r="E32" s="6" t="s">
        <v>16</v>
      </c>
      <c r="F32" s="20">
        <v>0.4</v>
      </c>
      <c r="G32" s="6" t="s">
        <v>21</v>
      </c>
      <c r="H32" s="4" t="s">
        <v>34</v>
      </c>
      <c r="I32" s="6"/>
      <c r="J32" s="4"/>
      <c r="K32" s="9"/>
      <c r="L32" s="4"/>
      <c r="M32" s="4"/>
      <c r="N32" s="4">
        <v>4</v>
      </c>
      <c r="O32" s="4"/>
      <c r="P32" s="4"/>
      <c r="Q32" s="4"/>
      <c r="R32" s="4"/>
      <c r="S32" s="4"/>
    </row>
    <row r="33" spans="1:20" s="5" customFormat="1" ht="15.75" customHeight="1" x14ac:dyDescent="0.15">
      <c r="A33" s="69"/>
      <c r="B33" s="6">
        <v>29</v>
      </c>
      <c r="C33" s="7" t="s">
        <v>35</v>
      </c>
      <c r="D33" s="6">
        <v>4</v>
      </c>
      <c r="E33" s="19" t="s">
        <v>16</v>
      </c>
      <c r="F33" s="8">
        <v>1</v>
      </c>
      <c r="G33" s="9" t="s">
        <v>17</v>
      </c>
      <c r="H33" s="4" t="s">
        <v>18</v>
      </c>
      <c r="I33" s="6"/>
      <c r="J33" s="6"/>
      <c r="K33" s="11"/>
      <c r="L33" s="6"/>
      <c r="M33" s="6"/>
      <c r="N33" s="6"/>
      <c r="O33" s="6"/>
      <c r="P33" s="6">
        <v>4</v>
      </c>
      <c r="Q33" s="4"/>
      <c r="R33" s="4"/>
      <c r="S33" s="4"/>
    </row>
    <row r="34" spans="1:20" s="5" customFormat="1" ht="15.75" customHeight="1" x14ac:dyDescent="0.15">
      <c r="A34" s="69"/>
      <c r="B34" s="39">
        <v>30</v>
      </c>
      <c r="C34" s="53" t="s">
        <v>104</v>
      </c>
      <c r="D34" s="54">
        <v>3</v>
      </c>
      <c r="E34" s="55" t="s">
        <v>16</v>
      </c>
      <c r="F34" s="56">
        <v>1</v>
      </c>
      <c r="G34" s="40" t="s">
        <v>17</v>
      </c>
      <c r="H34" s="40" t="s">
        <v>18</v>
      </c>
      <c r="I34" s="55"/>
      <c r="J34" s="55"/>
      <c r="K34" s="57"/>
      <c r="L34" s="55"/>
      <c r="M34" s="55"/>
      <c r="N34" s="55"/>
      <c r="O34" s="55"/>
      <c r="P34" s="55">
        <v>3</v>
      </c>
      <c r="Q34" s="55"/>
      <c r="R34" s="55"/>
      <c r="S34" s="58"/>
      <c r="T34" s="5" t="s">
        <v>77</v>
      </c>
    </row>
    <row r="35" spans="1:20" s="5" customFormat="1" ht="15.75" customHeight="1" x14ac:dyDescent="0.15">
      <c r="A35" s="70"/>
      <c r="B35" s="13"/>
      <c r="C35" s="14" t="s">
        <v>105</v>
      </c>
      <c r="D35" s="13">
        <f>SUM(D16:D34)</f>
        <v>84</v>
      </c>
      <c r="E35" s="13"/>
      <c r="F35" s="13"/>
      <c r="G35" s="13"/>
      <c r="H35" s="13"/>
      <c r="I35" s="13">
        <f t="shared" ref="I35:R35" si="0">SUM(I16:I34)</f>
        <v>4</v>
      </c>
      <c r="J35" s="13">
        <f t="shared" si="0"/>
        <v>9</v>
      </c>
      <c r="K35" s="13">
        <f t="shared" si="0"/>
        <v>14</v>
      </c>
      <c r="L35" s="13">
        <f t="shared" si="0"/>
        <v>14</v>
      </c>
      <c r="M35" s="13">
        <f t="shared" si="0"/>
        <v>16</v>
      </c>
      <c r="N35" s="13">
        <f t="shared" si="0"/>
        <v>16</v>
      </c>
      <c r="O35" s="13">
        <f t="shared" si="0"/>
        <v>4</v>
      </c>
      <c r="P35" s="13">
        <f t="shared" si="0"/>
        <v>7</v>
      </c>
      <c r="Q35" s="13">
        <f t="shared" si="0"/>
        <v>0</v>
      </c>
      <c r="R35" s="13">
        <f t="shared" si="0"/>
        <v>0</v>
      </c>
      <c r="S35" s="13"/>
    </row>
    <row r="36" spans="1:20" s="5" customFormat="1" ht="15.75" customHeight="1" x14ac:dyDescent="0.15">
      <c r="A36" s="68" t="s">
        <v>37</v>
      </c>
      <c r="B36" s="6">
        <v>31</v>
      </c>
      <c r="C36" s="7" t="s">
        <v>38</v>
      </c>
      <c r="D36" s="6">
        <v>4</v>
      </c>
      <c r="E36" s="6" t="s">
        <v>16</v>
      </c>
      <c r="F36" s="8">
        <v>0.4</v>
      </c>
      <c r="G36" s="9" t="s">
        <v>21</v>
      </c>
      <c r="H36" s="4" t="s">
        <v>34</v>
      </c>
      <c r="I36" s="6"/>
      <c r="J36" s="4"/>
      <c r="K36" s="6"/>
      <c r="L36" s="6">
        <v>4</v>
      </c>
      <c r="M36" s="4"/>
      <c r="N36" s="4"/>
      <c r="O36" s="4"/>
      <c r="P36" s="4"/>
      <c r="Q36" s="4"/>
      <c r="R36" s="4"/>
      <c r="S36" s="4"/>
    </row>
    <row r="37" spans="1:20" s="5" customFormat="1" ht="15.75" customHeight="1" x14ac:dyDescent="0.15">
      <c r="A37" s="69"/>
      <c r="B37" s="6">
        <v>32</v>
      </c>
      <c r="C37" s="32" t="s">
        <v>76</v>
      </c>
      <c r="D37" s="31">
        <v>5</v>
      </c>
      <c r="E37" s="31" t="s">
        <v>20</v>
      </c>
      <c r="F37" s="42">
        <v>0.4</v>
      </c>
      <c r="G37" s="43" t="s">
        <v>21</v>
      </c>
      <c r="H37" s="43" t="s">
        <v>64</v>
      </c>
      <c r="I37" s="34"/>
      <c r="J37" s="31"/>
      <c r="K37" s="34"/>
      <c r="L37" s="34"/>
      <c r="M37" s="34"/>
      <c r="N37" s="34">
        <v>5</v>
      </c>
      <c r="O37" s="24"/>
      <c r="P37" s="24"/>
      <c r="Q37" s="24"/>
      <c r="R37" s="24"/>
      <c r="S37" s="24"/>
    </row>
    <row r="38" spans="1:20" s="5" customFormat="1" ht="15.75" customHeight="1" x14ac:dyDescent="0.15">
      <c r="A38" s="69"/>
      <c r="B38" s="6">
        <v>33</v>
      </c>
      <c r="C38" s="7" t="s">
        <v>53</v>
      </c>
      <c r="D38" s="6">
        <v>3</v>
      </c>
      <c r="E38" s="6" t="s">
        <v>20</v>
      </c>
      <c r="F38" s="20">
        <v>0.4</v>
      </c>
      <c r="G38" s="6" t="s">
        <v>21</v>
      </c>
      <c r="H38" s="4" t="s">
        <v>64</v>
      </c>
      <c r="I38" s="6"/>
      <c r="J38" s="6"/>
      <c r="K38" s="6"/>
      <c r="L38" s="6"/>
      <c r="M38" s="6"/>
      <c r="N38" s="6"/>
      <c r="O38" s="6">
        <v>3</v>
      </c>
      <c r="P38" s="6"/>
      <c r="Q38" s="6"/>
      <c r="R38" s="1"/>
      <c r="S38" s="1"/>
    </row>
    <row r="39" spans="1:20" s="5" customFormat="1" ht="15.75" customHeight="1" x14ac:dyDescent="0.15">
      <c r="A39" s="69"/>
      <c r="B39" s="6">
        <v>34</v>
      </c>
      <c r="C39" s="7" t="s">
        <v>54</v>
      </c>
      <c r="D39" s="6">
        <v>3</v>
      </c>
      <c r="E39" s="6" t="s">
        <v>20</v>
      </c>
      <c r="F39" s="20">
        <v>0.4</v>
      </c>
      <c r="G39" s="6" t="s">
        <v>21</v>
      </c>
      <c r="H39" s="4" t="s">
        <v>103</v>
      </c>
      <c r="I39" s="6"/>
      <c r="J39" s="6"/>
      <c r="K39" s="1"/>
      <c r="L39" s="1"/>
      <c r="M39" s="1"/>
      <c r="N39" s="1"/>
      <c r="O39" s="1">
        <v>3</v>
      </c>
      <c r="P39" s="1"/>
      <c r="Q39" s="1"/>
      <c r="R39" s="1"/>
      <c r="S39" s="1"/>
    </row>
    <row r="40" spans="1:20" s="5" customFormat="1" ht="15.75" customHeight="1" x14ac:dyDescent="0.15">
      <c r="A40" s="69"/>
      <c r="B40" s="6">
        <v>35</v>
      </c>
      <c r="C40" s="51" t="s">
        <v>55</v>
      </c>
      <c r="D40" s="52">
        <v>3</v>
      </c>
      <c r="E40" s="6" t="s">
        <v>96</v>
      </c>
      <c r="F40" s="20">
        <v>1</v>
      </c>
      <c r="G40" s="6" t="s">
        <v>97</v>
      </c>
      <c r="H40" s="4" t="s">
        <v>98</v>
      </c>
      <c r="I40" s="6"/>
      <c r="J40" s="6"/>
      <c r="K40" s="1"/>
      <c r="L40" s="1"/>
      <c r="M40" s="1"/>
      <c r="N40" s="1"/>
      <c r="O40" s="1">
        <v>3</v>
      </c>
      <c r="P40" s="1"/>
      <c r="Q40" s="1"/>
      <c r="R40" s="1"/>
      <c r="S40" s="1"/>
    </row>
    <row r="41" spans="1:20" s="5" customFormat="1" ht="15.75" customHeight="1" x14ac:dyDescent="0.15">
      <c r="A41" s="70"/>
      <c r="B41" s="13"/>
      <c r="C41" s="14" t="s">
        <v>106</v>
      </c>
      <c r="D41" s="13">
        <f>SUM(D36:D40)</f>
        <v>18</v>
      </c>
      <c r="E41" s="13"/>
      <c r="F41" s="13"/>
      <c r="G41" s="13"/>
      <c r="H41" s="13"/>
      <c r="I41" s="13">
        <f t="shared" ref="I41:R41" si="1">SUM(I36:I40)</f>
        <v>0</v>
      </c>
      <c r="J41" s="13">
        <f t="shared" si="1"/>
        <v>0</v>
      </c>
      <c r="K41" s="13">
        <f t="shared" si="1"/>
        <v>0</v>
      </c>
      <c r="L41" s="13">
        <f t="shared" si="1"/>
        <v>4</v>
      </c>
      <c r="M41" s="13">
        <f t="shared" si="1"/>
        <v>0</v>
      </c>
      <c r="N41" s="13">
        <f t="shared" si="1"/>
        <v>5</v>
      </c>
      <c r="O41" s="13">
        <f t="shared" si="1"/>
        <v>9</v>
      </c>
      <c r="P41" s="13">
        <f t="shared" si="1"/>
        <v>0</v>
      </c>
      <c r="Q41" s="13">
        <f t="shared" si="1"/>
        <v>0</v>
      </c>
      <c r="R41" s="13">
        <f t="shared" si="1"/>
        <v>0</v>
      </c>
      <c r="S41" s="13"/>
    </row>
    <row r="42" spans="1:20" s="5" customFormat="1" ht="15.75" customHeight="1" x14ac:dyDescent="0.15">
      <c r="A42" s="68" t="s">
        <v>107</v>
      </c>
      <c r="B42" s="13">
        <v>36</v>
      </c>
      <c r="C42" s="14" t="s">
        <v>108</v>
      </c>
      <c r="D42" s="13">
        <v>8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>
        <v>8</v>
      </c>
      <c r="R42" s="13"/>
      <c r="S42" s="13"/>
    </row>
    <row r="43" spans="1:20" s="5" customFormat="1" ht="15.75" customHeight="1" x14ac:dyDescent="0.15">
      <c r="A43" s="69"/>
      <c r="B43" s="13">
        <v>37</v>
      </c>
      <c r="C43" s="14" t="s">
        <v>109</v>
      </c>
      <c r="D43" s="13">
        <v>8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>
        <v>8</v>
      </c>
      <c r="R43" s="13"/>
      <c r="S43" s="13"/>
    </row>
    <row r="44" spans="1:20" s="5" customFormat="1" ht="15.75" customHeight="1" x14ac:dyDescent="0.15">
      <c r="A44" s="70"/>
      <c r="B44" s="13"/>
      <c r="C44" s="14"/>
      <c r="D44" s="13">
        <v>8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>
        <v>8</v>
      </c>
      <c r="R44" s="13"/>
      <c r="S44" s="13"/>
    </row>
    <row r="45" spans="1:20" s="5" customFormat="1" ht="15.75" customHeight="1" x14ac:dyDescent="0.15">
      <c r="A45" s="68" t="s">
        <v>41</v>
      </c>
      <c r="B45" s="6">
        <v>38</v>
      </c>
      <c r="C45" s="7" t="s">
        <v>110</v>
      </c>
      <c r="D45" s="6">
        <v>1</v>
      </c>
      <c r="E45" s="19" t="s">
        <v>16</v>
      </c>
      <c r="F45" s="8">
        <v>1</v>
      </c>
      <c r="G45" s="9" t="s">
        <v>17</v>
      </c>
      <c r="H45" s="4" t="s">
        <v>18</v>
      </c>
      <c r="I45" s="6"/>
      <c r="J45" s="6">
        <v>1</v>
      </c>
      <c r="K45" s="6"/>
      <c r="L45" s="6"/>
      <c r="M45" s="6"/>
      <c r="N45" s="6"/>
      <c r="O45" s="6"/>
      <c r="P45" s="6"/>
      <c r="Q45" s="6"/>
      <c r="R45" s="6"/>
      <c r="S45" s="6"/>
    </row>
    <row r="46" spans="1:20" s="5" customFormat="1" ht="15.75" customHeight="1" x14ac:dyDescent="0.15">
      <c r="A46" s="69"/>
      <c r="B46" s="6">
        <v>39</v>
      </c>
      <c r="C46" s="7" t="s">
        <v>111</v>
      </c>
      <c r="D46" s="6">
        <v>2</v>
      </c>
      <c r="E46" s="19" t="s">
        <v>16</v>
      </c>
      <c r="F46" s="8">
        <v>1</v>
      </c>
      <c r="G46" s="9" t="s">
        <v>17</v>
      </c>
      <c r="H46" s="4" t="s">
        <v>18</v>
      </c>
      <c r="I46" s="6"/>
      <c r="J46" s="6"/>
      <c r="K46" s="6"/>
      <c r="L46" s="6"/>
      <c r="M46" s="6"/>
      <c r="N46" s="6"/>
      <c r="O46" s="6"/>
      <c r="P46" s="6">
        <v>2</v>
      </c>
      <c r="Q46" s="6"/>
      <c r="R46" s="6"/>
      <c r="S46" s="6"/>
    </row>
    <row r="47" spans="1:20" s="5" customFormat="1" ht="15.75" customHeight="1" x14ac:dyDescent="0.15">
      <c r="A47" s="69"/>
      <c r="B47" s="6">
        <v>40</v>
      </c>
      <c r="C47" s="7" t="s">
        <v>112</v>
      </c>
      <c r="D47" s="6">
        <v>3</v>
      </c>
      <c r="E47" s="19" t="s">
        <v>16</v>
      </c>
      <c r="F47" s="8">
        <v>1</v>
      </c>
      <c r="G47" s="9" t="s">
        <v>17</v>
      </c>
      <c r="H47" s="4" t="s">
        <v>18</v>
      </c>
      <c r="I47" s="6"/>
      <c r="J47" s="6"/>
      <c r="K47" s="6"/>
      <c r="L47" s="6"/>
      <c r="M47" s="6">
        <v>3</v>
      </c>
      <c r="N47" s="6"/>
      <c r="O47" s="6"/>
      <c r="P47" s="6"/>
      <c r="Q47" s="6"/>
      <c r="R47" s="6"/>
      <c r="S47" s="6"/>
    </row>
    <row r="48" spans="1:20" s="5" customFormat="1" ht="15.75" customHeight="1" x14ac:dyDescent="0.15">
      <c r="A48" s="70"/>
      <c r="B48" s="13"/>
      <c r="C48" s="14" t="s">
        <v>113</v>
      </c>
      <c r="D48" s="13">
        <v>6</v>
      </c>
      <c r="E48" s="22"/>
      <c r="F48" s="15"/>
      <c r="G48" s="16"/>
      <c r="H48" s="17"/>
      <c r="I48" s="13">
        <f>SUM(I45:I47)</f>
        <v>0</v>
      </c>
      <c r="J48" s="13">
        <f t="shared" ref="J48:R48" si="2">SUM(J45:J47)</f>
        <v>1</v>
      </c>
      <c r="K48" s="13">
        <f t="shared" si="2"/>
        <v>0</v>
      </c>
      <c r="L48" s="13">
        <f t="shared" si="2"/>
        <v>0</v>
      </c>
      <c r="M48" s="13">
        <f t="shared" si="2"/>
        <v>3</v>
      </c>
      <c r="N48" s="13">
        <f t="shared" si="2"/>
        <v>0</v>
      </c>
      <c r="O48" s="13">
        <f t="shared" si="2"/>
        <v>0</v>
      </c>
      <c r="P48" s="13">
        <f t="shared" si="2"/>
        <v>2</v>
      </c>
      <c r="Q48" s="13">
        <f t="shared" si="2"/>
        <v>0</v>
      </c>
      <c r="R48" s="13">
        <f t="shared" si="2"/>
        <v>0</v>
      </c>
      <c r="S48" s="13"/>
    </row>
    <row r="49" spans="1:19" s="5" customFormat="1" ht="12" x14ac:dyDescent="0.15">
      <c r="A49" s="44" t="s">
        <v>42</v>
      </c>
      <c r="B49" s="45"/>
      <c r="C49" s="46"/>
      <c r="D49" s="29">
        <f>D48+D44+D41+D35+D15</f>
        <v>150</v>
      </c>
      <c r="E49" s="29"/>
      <c r="F49" s="29"/>
      <c r="G49" s="29"/>
      <c r="H49" s="29"/>
      <c r="I49" s="29">
        <f t="shared" ref="I49:S49" si="3">I48+I44+I41+I35+I15</f>
        <v>24</v>
      </c>
      <c r="J49" s="29">
        <f t="shared" si="3"/>
        <v>16</v>
      </c>
      <c r="K49" s="29">
        <f t="shared" si="3"/>
        <v>20</v>
      </c>
      <c r="L49" s="29">
        <f t="shared" si="3"/>
        <v>20</v>
      </c>
      <c r="M49" s="29">
        <f t="shared" si="3"/>
        <v>19</v>
      </c>
      <c r="N49" s="29">
        <f t="shared" si="3"/>
        <v>21</v>
      </c>
      <c r="O49" s="29">
        <f t="shared" si="3"/>
        <v>13</v>
      </c>
      <c r="P49" s="29">
        <f t="shared" si="3"/>
        <v>9</v>
      </c>
      <c r="Q49" s="29">
        <f t="shared" si="3"/>
        <v>8</v>
      </c>
      <c r="R49" s="29">
        <f t="shared" si="3"/>
        <v>0</v>
      </c>
      <c r="S49" s="29">
        <f t="shared" si="3"/>
        <v>0</v>
      </c>
    </row>
  </sheetData>
  <mergeCells count="7">
    <mergeCell ref="A45:A48"/>
    <mergeCell ref="A1:S1"/>
    <mergeCell ref="A2:S2"/>
    <mergeCell ref="A4:A15"/>
    <mergeCell ref="A16:A35"/>
    <mergeCell ref="A36:A41"/>
    <mergeCell ref="A42:A44"/>
  </mergeCells>
  <phoneticPr fontId="3" type="noConversion"/>
  <conditionalFormatting sqref="C11">
    <cfRule type="duplicateValues" dxfId="6" priority="3"/>
  </conditionalFormatting>
  <conditionalFormatting sqref="C13 C9">
    <cfRule type="duplicateValues" dxfId="5" priority="4"/>
  </conditionalFormatting>
  <conditionalFormatting sqref="C38:C40">
    <cfRule type="duplicateValues" dxfId="4" priority="2"/>
  </conditionalFormatting>
  <conditionalFormatting sqref="C26">
    <cfRule type="duplicateValues" dxfId="3" priority="5"/>
  </conditionalFormatting>
  <conditionalFormatting sqref="C37">
    <cfRule type="duplicateValues" dxfId="2" priority="1"/>
  </conditionalFormatting>
  <conditionalFormatting sqref="C34 C27:C30 C20:C21 C17">
    <cfRule type="duplicateValues" dxfId="1" priority="6"/>
  </conditionalFormatting>
  <conditionalFormatting sqref="C41:C48 C35:C36 A49 C15:C16 C12 C3:C8 C31:C33 C22:C25 C18:C19">
    <cfRule type="duplicateValues" dxfId="0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2017-12-07T07:00:15Z</cp:lastPrinted>
  <dcterms:created xsi:type="dcterms:W3CDTF">2014-11-26T03:12:32Z</dcterms:created>
  <dcterms:modified xsi:type="dcterms:W3CDTF">2018-12-11T06:45:07Z</dcterms:modified>
</cp:coreProperties>
</file>