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40" yWindow="390" windowWidth="19155" windowHeight="7095"/>
  </bookViews>
  <sheets>
    <sheet name="高起本人力" sheetId="2" r:id="rId1"/>
    <sheet name="Sheet3" sheetId="3" r:id="rId2"/>
  </sheets>
  <calcPr calcId="145621"/>
</workbook>
</file>

<file path=xl/calcChain.xml><?xml version="1.0" encoding="utf-8"?>
<calcChain xmlns="http://schemas.openxmlformats.org/spreadsheetml/2006/main">
  <c r="G56" i="2" l="1"/>
  <c r="H56" i="2"/>
  <c r="I56" i="2"/>
  <c r="J56" i="2"/>
  <c r="K56" i="2"/>
  <c r="L56" i="2"/>
  <c r="M56" i="2"/>
  <c r="N56" i="2"/>
  <c r="O56" i="2"/>
  <c r="P55" i="2" l="1"/>
  <c r="P56" i="2" s="1"/>
  <c r="O55" i="2"/>
  <c r="N55" i="2"/>
  <c r="M55" i="2"/>
  <c r="L55" i="2"/>
  <c r="K55" i="2"/>
  <c r="J55" i="2"/>
  <c r="I55" i="2"/>
  <c r="H55" i="2"/>
  <c r="G55" i="2"/>
  <c r="F55" i="2"/>
  <c r="O45" i="2"/>
  <c r="N45" i="2"/>
  <c r="M45" i="2"/>
  <c r="L45" i="2"/>
  <c r="K45" i="2"/>
  <c r="J45" i="2"/>
  <c r="I45" i="2"/>
  <c r="H45" i="2"/>
  <c r="G45" i="2"/>
  <c r="F45" i="2"/>
  <c r="D45" i="2"/>
  <c r="O38" i="2"/>
  <c r="N38" i="2"/>
  <c r="M38" i="2"/>
  <c r="L38" i="2"/>
  <c r="K38" i="2"/>
  <c r="J38" i="2"/>
  <c r="I38" i="2"/>
  <c r="H38" i="2"/>
  <c r="G38" i="2"/>
  <c r="F38" i="2"/>
  <c r="D38" i="2"/>
  <c r="O17" i="2"/>
  <c r="N17" i="2"/>
  <c r="M17" i="2"/>
  <c r="L17" i="2"/>
  <c r="K17" i="2"/>
  <c r="J17" i="2"/>
  <c r="I17" i="2"/>
  <c r="H17" i="2"/>
  <c r="G17" i="2"/>
  <c r="F17" i="2"/>
  <c r="D17" i="2"/>
  <c r="D56" i="2" l="1"/>
  <c r="F56" i="2"/>
</calcChain>
</file>

<file path=xl/sharedStrings.xml><?xml version="1.0" encoding="utf-8"?>
<sst xmlns="http://schemas.openxmlformats.org/spreadsheetml/2006/main" count="124" uniqueCount="87">
  <si>
    <t>类别</t>
  </si>
  <si>
    <t>序号</t>
  </si>
  <si>
    <t>课程名称</t>
  </si>
  <si>
    <t>学分</t>
  </si>
  <si>
    <t>方式</t>
  </si>
  <si>
    <t>一</t>
  </si>
  <si>
    <t>二</t>
  </si>
  <si>
    <t>三</t>
  </si>
  <si>
    <t>四</t>
  </si>
  <si>
    <t>五</t>
  </si>
  <si>
    <t>备注</t>
  </si>
  <si>
    <t>公共基础课</t>
  </si>
  <si>
    <t>远程学习方法导论</t>
  </si>
  <si>
    <t>考查</t>
  </si>
  <si>
    <t>微积分</t>
  </si>
  <si>
    <t>考试</t>
  </si>
  <si>
    <t>大学英语（Ⅰ）</t>
  </si>
  <si>
    <t>大学英语（Ⅱ）</t>
  </si>
  <si>
    <t>专业必修课</t>
  </si>
  <si>
    <t>经济学基础</t>
  </si>
  <si>
    <t>基础会计学</t>
  </si>
  <si>
    <t>管理学原理</t>
  </si>
  <si>
    <t>人力资源开发与管理</t>
  </si>
  <si>
    <t>人员选拔与聘用管理</t>
  </si>
  <si>
    <t>绩效与薪酬管理</t>
  </si>
  <si>
    <t>人员培训与开发</t>
  </si>
  <si>
    <t>员工关系管理</t>
  </si>
  <si>
    <t>专业选修课</t>
  </si>
  <si>
    <t>管理心理学</t>
  </si>
  <si>
    <t>人际交往与沟通艺术</t>
  </si>
  <si>
    <t>公共选修课</t>
    <phoneticPr fontId="2" type="noConversion"/>
  </si>
  <si>
    <t>大学英语（Ⅲ）</t>
  </si>
  <si>
    <t>毛泽东思想和中国特色社会主义理论体系概论</t>
  </si>
  <si>
    <t>西方经济学</t>
  </si>
  <si>
    <t>财务管理学</t>
  </si>
  <si>
    <t>企业经营战略概论</t>
  </si>
  <si>
    <t>人力资源战略与规划</t>
  </si>
  <si>
    <t>组织行为学</t>
  </si>
  <si>
    <t>国际人力资源管理</t>
  </si>
  <si>
    <t>劳动关系管理</t>
  </si>
  <si>
    <t>社会保障概论</t>
  </si>
  <si>
    <t>管理信息系统</t>
  </si>
  <si>
    <t>人力资源统计学</t>
  </si>
  <si>
    <t>劳动经济学</t>
  </si>
  <si>
    <t>审计学</t>
  </si>
  <si>
    <t>北京语言大学网络教育学院</t>
  </si>
  <si>
    <t>专业必修课学分合计</t>
    <phoneticPr fontId="2" type="noConversion"/>
  </si>
  <si>
    <t>考试</t>
    <phoneticPr fontId="2" type="noConversion"/>
  </si>
  <si>
    <t>考查</t>
    <phoneticPr fontId="2" type="noConversion"/>
  </si>
  <si>
    <t>大学语文B</t>
    <phoneticPr fontId="8" type="noConversion"/>
  </si>
  <si>
    <t>八</t>
    <phoneticPr fontId="2" type="noConversion"/>
  </si>
  <si>
    <t>九</t>
    <phoneticPr fontId="2" type="noConversion"/>
  </si>
  <si>
    <t>人力资源管理专业  高起本层次  教学计划表</t>
    <phoneticPr fontId="2" type="noConversion"/>
  </si>
  <si>
    <t>六</t>
    <phoneticPr fontId="2" type="noConversion"/>
  </si>
  <si>
    <t>七</t>
    <phoneticPr fontId="2" type="noConversion"/>
  </si>
  <si>
    <t>十</t>
    <phoneticPr fontId="2" type="noConversion"/>
  </si>
  <si>
    <t>计算机应用基础</t>
    <phoneticPr fontId="2" type="noConversion"/>
  </si>
  <si>
    <t>考试</t>
    <phoneticPr fontId="8" type="noConversion"/>
  </si>
  <si>
    <t>职业道德与法律</t>
    <phoneticPr fontId="2" type="noConversion"/>
  </si>
  <si>
    <t>马克思主义基本原理</t>
    <phoneticPr fontId="2" type="noConversion"/>
  </si>
  <si>
    <t>考查</t>
    <phoneticPr fontId="2" type="noConversion"/>
  </si>
  <si>
    <t>政治经济学</t>
    <phoneticPr fontId="2" type="noConversion"/>
  </si>
  <si>
    <t>公共基础课学分合计</t>
    <phoneticPr fontId="2" type="noConversion"/>
  </si>
  <si>
    <t>毕业/学位论文</t>
    <phoneticPr fontId="2" type="noConversion"/>
  </si>
  <si>
    <t>行政管理学</t>
    <phoneticPr fontId="2" type="noConversion"/>
  </si>
  <si>
    <t>专业选修课学分合计</t>
    <phoneticPr fontId="2" type="noConversion"/>
  </si>
  <si>
    <t>公共选修课学分合计</t>
    <phoneticPr fontId="2" type="noConversion"/>
  </si>
  <si>
    <t>学分合计</t>
    <phoneticPr fontId="2" type="noConversion"/>
  </si>
  <si>
    <t>中国近现代史纲要</t>
    <phoneticPr fontId="2" type="noConversion"/>
  </si>
  <si>
    <t>形势与政策</t>
    <phoneticPr fontId="2" type="noConversion"/>
  </si>
  <si>
    <t>社会实践</t>
    <phoneticPr fontId="2" type="noConversion"/>
  </si>
  <si>
    <t>考查</t>
    <phoneticPr fontId="2" type="noConversion"/>
  </si>
  <si>
    <t>考试</t>
    <phoneticPr fontId="2" type="noConversion"/>
  </si>
  <si>
    <t>考试</t>
    <phoneticPr fontId="2" type="noConversion"/>
  </si>
  <si>
    <t>公共关系学</t>
    <phoneticPr fontId="2" type="noConversion"/>
  </si>
  <si>
    <t>美学</t>
    <phoneticPr fontId="8" type="noConversion"/>
  </si>
  <si>
    <t>考查</t>
    <phoneticPr fontId="8" type="noConversion"/>
  </si>
  <si>
    <t>考查</t>
    <phoneticPr fontId="11" type="noConversion"/>
  </si>
  <si>
    <t>现代广告学</t>
    <phoneticPr fontId="11" type="noConversion"/>
  </si>
  <si>
    <t>创业基础</t>
    <phoneticPr fontId="11" type="noConversion"/>
  </si>
  <si>
    <t>创业案例分享</t>
    <phoneticPr fontId="11" type="noConversion"/>
  </si>
  <si>
    <t>创新思维开发与落地</t>
    <phoneticPr fontId="11" type="noConversion"/>
  </si>
  <si>
    <t>移动互联网思维</t>
    <phoneticPr fontId="11" type="noConversion"/>
  </si>
  <si>
    <t>中国古代物质文化</t>
    <phoneticPr fontId="8" type="noConversion"/>
  </si>
  <si>
    <t>中国古代精神文化</t>
    <phoneticPr fontId="8" type="noConversion"/>
  </si>
  <si>
    <t>唐宋古文研究</t>
    <phoneticPr fontId="2" type="noConversion"/>
  </si>
  <si>
    <t>共选8学分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</si>
</sst>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</font>
    <font>
      <sz val="9"/>
      <name val="宋体"/>
      <family val="2"/>
      <charset val="134"/>
      <scheme val="minor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0"/>
      <color indexed="8"/>
      <name val="宋体"/>
      <family val="3"/>
      <charset val="134"/>
    </font>
    <font>
      <sz val="10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4"/>
      <name val="宋体"/>
      <family val="3"/>
      <charset val="134"/>
    </font>
    <font>
      <sz val="1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" fillId="0" borderId="0">
      <alignment vertical="center"/>
    </xf>
  </cellStyleXfs>
  <cellXfs count="52">
    <xf numFmtId="0" fontId="0" fillId="0" borderId="0" xfId="0">
      <alignment vertical="center"/>
    </xf>
    <xf numFmtId="0" fontId="4" fillId="0" borderId="1" xfId="2" applyFont="1" applyFill="1" applyBorder="1" applyAlignment="1">
      <alignment horizontal="center" vertical="center"/>
    </xf>
    <xf numFmtId="0" fontId="4" fillId="0" borderId="1" xfId="2" applyFont="1" applyFill="1" applyBorder="1" applyAlignment="1">
      <alignment horizontal="left" vertical="center" wrapText="1"/>
    </xf>
    <xf numFmtId="0" fontId="4" fillId="0" borderId="1" xfId="2" applyFont="1" applyFill="1" applyBorder="1" applyAlignment="1">
      <alignment horizontal="center" vertical="center" wrapText="1"/>
    </xf>
    <xf numFmtId="0" fontId="4" fillId="0" borderId="1" xfId="3" applyFont="1" applyFill="1" applyBorder="1" applyAlignment="1">
      <alignment horizontal="center" vertical="center"/>
    </xf>
    <xf numFmtId="0" fontId="6" fillId="0" borderId="1" xfId="3" applyFont="1" applyFill="1" applyBorder="1" applyAlignment="1">
      <alignment horizontal="center" vertical="center"/>
    </xf>
    <xf numFmtId="0" fontId="4" fillId="0" borderId="1" xfId="2" applyFont="1" applyFill="1" applyBorder="1" applyAlignment="1">
      <alignment horizontal="left" vertical="center"/>
    </xf>
    <xf numFmtId="0" fontId="4" fillId="3" borderId="1" xfId="3" applyFont="1" applyFill="1" applyBorder="1" applyAlignment="1">
      <alignment horizontal="center" vertical="center"/>
    </xf>
    <xf numFmtId="0" fontId="7" fillId="3" borderId="1" xfId="0" applyFont="1" applyFill="1" applyBorder="1">
      <alignment vertical="center"/>
    </xf>
    <xf numFmtId="0" fontId="4" fillId="0" borderId="1" xfId="3" applyFont="1" applyFill="1" applyBorder="1" applyAlignment="1">
      <alignment vertical="center"/>
    </xf>
    <xf numFmtId="0" fontId="4" fillId="0" borderId="1" xfId="3" applyFont="1" applyFill="1" applyBorder="1" applyAlignment="1">
      <alignment horizontal="left" vertical="center"/>
    </xf>
    <xf numFmtId="0" fontId="7" fillId="0" borderId="1" xfId="0" applyFont="1" applyFill="1" applyBorder="1">
      <alignment vertical="center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3" applyFont="1" applyFill="1" applyBorder="1" applyAlignment="1">
      <alignment horizontal="center" vertical="center" wrapText="1"/>
    </xf>
    <xf numFmtId="0" fontId="4" fillId="3" borderId="1" xfId="3" applyFont="1" applyFill="1" applyBorder="1" applyAlignment="1">
      <alignment vertical="center"/>
    </xf>
    <xf numFmtId="0" fontId="4" fillId="0" borderId="1" xfId="1" applyFont="1" applyFill="1" applyBorder="1" applyAlignment="1">
      <alignment horizontal="left" vertical="center"/>
    </xf>
    <xf numFmtId="0" fontId="4" fillId="0" borderId="1" xfId="1" applyFont="1" applyFill="1" applyBorder="1" applyAlignment="1">
      <alignment horizontal="center" vertical="center"/>
    </xf>
    <xf numFmtId="0" fontId="4" fillId="0" borderId="1" xfId="0" applyFont="1" applyFill="1" applyBorder="1">
      <alignment vertical="center"/>
    </xf>
    <xf numFmtId="0" fontId="7" fillId="3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4" fillId="0" borderId="1" xfId="3" applyFont="1" applyFill="1" applyBorder="1">
      <alignment vertical="center"/>
    </xf>
    <xf numFmtId="0" fontId="7" fillId="2" borderId="1" xfId="0" applyFont="1" applyFill="1" applyBorder="1" applyAlignment="1">
      <alignment horizontal="center" vertical="center" wrapText="1"/>
    </xf>
    <xf numFmtId="0" fontId="10" fillId="0" borderId="0" xfId="0" applyFont="1">
      <alignment vertical="center"/>
    </xf>
    <xf numFmtId="0" fontId="4" fillId="4" borderId="1" xfId="0" applyFont="1" applyFill="1" applyBorder="1">
      <alignment vertical="center"/>
    </xf>
    <xf numFmtId="0" fontId="4" fillId="4" borderId="1" xfId="1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7" fillId="0" borderId="0" xfId="0" applyFont="1">
      <alignment vertical="center"/>
    </xf>
    <xf numFmtId="0" fontId="7" fillId="4" borderId="1" xfId="0" applyFont="1" applyFill="1" applyBorder="1" applyAlignment="1">
      <alignment horizontal="center" vertical="center"/>
    </xf>
    <xf numFmtId="0" fontId="4" fillId="4" borderId="6" xfId="3" applyFont="1" applyFill="1" applyBorder="1" applyAlignment="1">
      <alignment horizontal="center" vertical="center"/>
    </xf>
    <xf numFmtId="0" fontId="4" fillId="4" borderId="7" xfId="3" applyFont="1" applyFill="1" applyBorder="1" applyAlignment="1">
      <alignment horizontal="center" vertical="center"/>
    </xf>
    <xf numFmtId="0" fontId="4" fillId="4" borderId="8" xfId="3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7" fillId="0" borderId="1" xfId="0" applyFont="1" applyBorder="1">
      <alignment vertical="center"/>
    </xf>
    <xf numFmtId="0" fontId="4" fillId="0" borderId="1" xfId="3" applyFont="1" applyFill="1" applyBorder="1" applyAlignment="1">
      <alignment horizontal="left" vertical="center" wrapText="1"/>
    </xf>
    <xf numFmtId="0" fontId="4" fillId="0" borderId="0" xfId="0" applyFont="1" applyFill="1">
      <alignment vertical="center"/>
    </xf>
    <xf numFmtId="0" fontId="6" fillId="0" borderId="1" xfId="3" applyFont="1" applyFill="1" applyBorder="1" applyAlignment="1">
      <alignment horizontal="center" vertical="center" wrapText="1"/>
    </xf>
    <xf numFmtId="0" fontId="6" fillId="0" borderId="0" xfId="0" applyFont="1" applyFill="1">
      <alignment vertical="center"/>
    </xf>
    <xf numFmtId="0" fontId="7" fillId="0" borderId="0" xfId="0" applyFont="1" applyFill="1">
      <alignment vertical="center"/>
    </xf>
    <xf numFmtId="0" fontId="1" fillId="0" borderId="1" xfId="2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4" fillId="0" borderId="3" xfId="3" applyFont="1" applyFill="1" applyBorder="1" applyAlignment="1">
      <alignment horizontal="center" vertical="center"/>
    </xf>
    <xf numFmtId="0" fontId="4" fillId="0" borderId="4" xfId="3" applyFont="1" applyFill="1" applyBorder="1" applyAlignment="1">
      <alignment horizontal="center" vertical="center"/>
    </xf>
    <xf numFmtId="0" fontId="4" fillId="0" borderId="5" xfId="3" applyFont="1" applyFill="1" applyBorder="1" applyAlignment="1">
      <alignment horizontal="center" vertical="center"/>
    </xf>
    <xf numFmtId="0" fontId="9" fillId="0" borderId="0" xfId="1" applyFont="1" applyFill="1" applyAlignment="1">
      <alignment horizontal="center" vertical="center"/>
    </xf>
    <xf numFmtId="0" fontId="9" fillId="0" borderId="2" xfId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</cellXfs>
  <cellStyles count="4">
    <cellStyle name="常规" xfId="0" builtinId="0"/>
    <cellStyle name="常规 2" xfId="1"/>
    <cellStyle name="常规 2 2 2" xfId="2"/>
    <cellStyle name="常规 3 2" xfId="3"/>
  </cellStyles>
  <dxfs count="1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6"/>
  <sheetViews>
    <sheetView tabSelected="1" topLeftCell="A16" workbookViewId="0">
      <selection activeCell="E37" sqref="E37"/>
    </sheetView>
  </sheetViews>
  <sheetFormatPr defaultRowHeight="13.5"/>
  <cols>
    <col min="1" max="1" width="11.375" style="24" bestFit="1" customWidth="1"/>
    <col min="2" max="2" width="4.75" style="24" bestFit="1" customWidth="1"/>
    <col min="3" max="3" width="36.625" style="24" bestFit="1" customWidth="1"/>
    <col min="4" max="5" width="4.75" style="24" bestFit="1" customWidth="1"/>
    <col min="6" max="9" width="3.25" style="24" bestFit="1" customWidth="1"/>
    <col min="10" max="10" width="3.125" style="24" bestFit="1" customWidth="1"/>
    <col min="11" max="15" width="3.125" style="24" customWidth="1"/>
    <col min="16" max="16" width="4.75" style="24" bestFit="1" customWidth="1"/>
    <col min="17" max="16384" width="9" style="24"/>
  </cols>
  <sheetData>
    <row r="1" spans="1:16" ht="18.75">
      <c r="A1" s="47" t="s">
        <v>45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</row>
    <row r="2" spans="1:16" ht="18.75">
      <c r="A2" s="48" t="s">
        <v>52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</row>
    <row r="3" spans="1:16" s="28" customFormat="1" ht="15.75" customHeight="1">
      <c r="A3" s="25" t="s">
        <v>0</v>
      </c>
      <c r="B3" s="26" t="s">
        <v>1</v>
      </c>
      <c r="C3" s="26" t="s">
        <v>2</v>
      </c>
      <c r="D3" s="26" t="s">
        <v>3</v>
      </c>
      <c r="E3" s="26" t="s">
        <v>4</v>
      </c>
      <c r="F3" s="26" t="s">
        <v>5</v>
      </c>
      <c r="G3" s="26" t="s">
        <v>6</v>
      </c>
      <c r="H3" s="26" t="s">
        <v>7</v>
      </c>
      <c r="I3" s="26" t="s">
        <v>8</v>
      </c>
      <c r="J3" s="26" t="s">
        <v>9</v>
      </c>
      <c r="K3" s="26" t="s">
        <v>53</v>
      </c>
      <c r="L3" s="26" t="s">
        <v>54</v>
      </c>
      <c r="M3" s="26" t="s">
        <v>50</v>
      </c>
      <c r="N3" s="26" t="s">
        <v>51</v>
      </c>
      <c r="O3" s="26" t="s">
        <v>55</v>
      </c>
      <c r="P3" s="27" t="s">
        <v>10</v>
      </c>
    </row>
    <row r="4" spans="1:16" s="28" customFormat="1" ht="15.75" customHeight="1">
      <c r="A4" s="41" t="s">
        <v>11</v>
      </c>
      <c r="B4" s="1">
        <v>1</v>
      </c>
      <c r="C4" s="2" t="s">
        <v>12</v>
      </c>
      <c r="D4" s="3">
        <v>2</v>
      </c>
      <c r="E4" s="3" t="s">
        <v>13</v>
      </c>
      <c r="F4" s="1">
        <v>2</v>
      </c>
      <c r="G4" s="1"/>
      <c r="H4" s="1"/>
      <c r="I4" s="1"/>
      <c r="J4" s="1"/>
      <c r="K4" s="1"/>
      <c r="L4" s="1"/>
      <c r="M4" s="1"/>
      <c r="N4" s="1"/>
      <c r="O4" s="1"/>
      <c r="P4" s="23"/>
    </row>
    <row r="5" spans="1:16" s="28" customFormat="1" ht="15.75" customHeight="1">
      <c r="A5" s="42"/>
      <c r="B5" s="4">
        <v>2</v>
      </c>
      <c r="C5" s="2" t="s">
        <v>56</v>
      </c>
      <c r="D5" s="3">
        <v>4</v>
      </c>
      <c r="E5" s="3" t="s">
        <v>47</v>
      </c>
      <c r="F5" s="4">
        <v>4</v>
      </c>
      <c r="G5" s="4"/>
      <c r="H5" s="4"/>
      <c r="I5" s="4"/>
      <c r="J5" s="22"/>
      <c r="K5" s="22"/>
      <c r="L5" s="22"/>
      <c r="M5" s="22"/>
      <c r="N5" s="22"/>
      <c r="O5" s="22"/>
      <c r="P5" s="23"/>
    </row>
    <row r="6" spans="1:16" s="28" customFormat="1" ht="15.75" customHeight="1">
      <c r="A6" s="42"/>
      <c r="B6" s="1">
        <v>3</v>
      </c>
      <c r="C6" s="2" t="s">
        <v>14</v>
      </c>
      <c r="D6" s="3">
        <v>5</v>
      </c>
      <c r="E6" s="3" t="s">
        <v>15</v>
      </c>
      <c r="F6" s="4">
        <v>5</v>
      </c>
      <c r="G6" s="4"/>
      <c r="H6" s="4"/>
      <c r="I6" s="4"/>
      <c r="J6" s="22"/>
      <c r="K6" s="22"/>
      <c r="L6" s="22"/>
      <c r="M6" s="22"/>
      <c r="N6" s="22"/>
      <c r="O6" s="22"/>
      <c r="P6" s="23"/>
    </row>
    <row r="7" spans="1:16" s="28" customFormat="1" ht="15.75" customHeight="1">
      <c r="A7" s="42"/>
      <c r="B7" s="4">
        <v>4</v>
      </c>
      <c r="C7" s="10" t="s">
        <v>49</v>
      </c>
      <c r="D7" s="4">
        <v>4</v>
      </c>
      <c r="E7" s="15" t="s">
        <v>57</v>
      </c>
      <c r="F7" s="33">
        <v>4</v>
      </c>
      <c r="G7" s="33"/>
      <c r="H7" s="33"/>
      <c r="I7" s="33"/>
      <c r="J7" s="33"/>
      <c r="K7" s="33"/>
      <c r="L7" s="33"/>
      <c r="M7" s="33"/>
      <c r="N7" s="33"/>
      <c r="O7" s="33"/>
      <c r="P7" s="33"/>
    </row>
    <row r="8" spans="1:16" s="28" customFormat="1" ht="15.75" customHeight="1">
      <c r="A8" s="42"/>
      <c r="B8" s="1">
        <v>5</v>
      </c>
      <c r="C8" s="2" t="s">
        <v>16</v>
      </c>
      <c r="D8" s="3">
        <v>3</v>
      </c>
      <c r="E8" s="3" t="s">
        <v>15</v>
      </c>
      <c r="F8" s="4">
        <v>3</v>
      </c>
      <c r="G8" s="4"/>
      <c r="H8" s="4"/>
      <c r="I8" s="4"/>
      <c r="J8" s="22"/>
      <c r="K8" s="22"/>
      <c r="L8" s="22"/>
      <c r="M8" s="22"/>
      <c r="N8" s="22"/>
      <c r="O8" s="22"/>
      <c r="P8" s="23"/>
    </row>
    <row r="9" spans="1:16" s="28" customFormat="1" ht="15.75" customHeight="1">
      <c r="A9" s="42"/>
      <c r="B9" s="4">
        <v>6</v>
      </c>
      <c r="C9" s="6" t="s">
        <v>17</v>
      </c>
      <c r="D9" s="1">
        <v>3</v>
      </c>
      <c r="E9" s="1" t="s">
        <v>15</v>
      </c>
      <c r="F9" s="4"/>
      <c r="G9" s="4">
        <v>3</v>
      </c>
      <c r="H9" s="4"/>
      <c r="I9" s="4"/>
      <c r="J9" s="22"/>
      <c r="K9" s="22"/>
      <c r="L9" s="22"/>
      <c r="M9" s="22"/>
      <c r="N9" s="22"/>
      <c r="O9" s="22"/>
      <c r="P9" s="11"/>
    </row>
    <row r="10" spans="1:16" s="28" customFormat="1" ht="15.75" customHeight="1">
      <c r="A10" s="42"/>
      <c r="B10" s="1">
        <v>7</v>
      </c>
      <c r="C10" s="10" t="s">
        <v>31</v>
      </c>
      <c r="D10" s="4">
        <v>4</v>
      </c>
      <c r="E10" s="4" t="s">
        <v>15</v>
      </c>
      <c r="F10" s="4"/>
      <c r="G10" s="4"/>
      <c r="H10" s="4">
        <v>4</v>
      </c>
      <c r="I10" s="4"/>
      <c r="J10" s="13"/>
      <c r="K10" s="13"/>
      <c r="L10" s="13"/>
      <c r="M10" s="13"/>
      <c r="N10" s="13"/>
      <c r="O10" s="13"/>
      <c r="P10" s="21"/>
    </row>
    <row r="11" spans="1:16" s="28" customFormat="1" ht="15.75" customHeight="1">
      <c r="A11" s="42"/>
      <c r="B11" s="4">
        <v>8</v>
      </c>
      <c r="C11" s="6" t="s">
        <v>58</v>
      </c>
      <c r="D11" s="1">
        <v>2</v>
      </c>
      <c r="E11" s="1" t="s">
        <v>48</v>
      </c>
      <c r="F11" s="4">
        <v>2</v>
      </c>
      <c r="G11" s="4"/>
      <c r="H11" s="4"/>
      <c r="I11" s="4"/>
      <c r="J11" s="22"/>
      <c r="K11" s="22"/>
      <c r="L11" s="22"/>
      <c r="M11" s="22"/>
      <c r="N11" s="22"/>
      <c r="O11" s="22"/>
      <c r="P11" s="11"/>
    </row>
    <row r="12" spans="1:16" s="28" customFormat="1" ht="15.75" customHeight="1">
      <c r="A12" s="42"/>
      <c r="B12" s="1">
        <v>9</v>
      </c>
      <c r="C12" s="6" t="s">
        <v>59</v>
      </c>
      <c r="D12" s="1">
        <v>2</v>
      </c>
      <c r="E12" s="1" t="s">
        <v>60</v>
      </c>
      <c r="F12" s="4"/>
      <c r="G12" s="4">
        <v>2</v>
      </c>
      <c r="H12" s="4"/>
      <c r="I12" s="4"/>
      <c r="J12" s="22"/>
      <c r="K12" s="22"/>
      <c r="L12" s="22"/>
      <c r="M12" s="22"/>
      <c r="N12" s="22"/>
      <c r="O12" s="22"/>
      <c r="P12" s="11"/>
    </row>
    <row r="13" spans="1:16" s="28" customFormat="1" ht="15.75" customHeight="1">
      <c r="A13" s="42"/>
      <c r="B13" s="4">
        <v>10</v>
      </c>
      <c r="C13" s="6" t="s">
        <v>61</v>
      </c>
      <c r="D13" s="3">
        <v>2</v>
      </c>
      <c r="E13" s="3" t="s">
        <v>13</v>
      </c>
      <c r="F13" s="4"/>
      <c r="G13" s="4"/>
      <c r="H13" s="4">
        <v>2</v>
      </c>
      <c r="I13" s="4"/>
      <c r="J13" s="22"/>
      <c r="K13" s="22"/>
      <c r="L13" s="22"/>
      <c r="M13" s="22"/>
      <c r="N13" s="22"/>
      <c r="O13" s="22"/>
      <c r="P13" s="11"/>
    </row>
    <row r="14" spans="1:16" s="28" customFormat="1" ht="15.75" customHeight="1">
      <c r="A14" s="42"/>
      <c r="B14" s="1">
        <v>11</v>
      </c>
      <c r="C14" s="6" t="s">
        <v>32</v>
      </c>
      <c r="D14" s="4">
        <v>2</v>
      </c>
      <c r="E14" s="4" t="s">
        <v>13</v>
      </c>
      <c r="F14" s="4"/>
      <c r="G14" s="4"/>
      <c r="H14" s="4">
        <v>2</v>
      </c>
      <c r="I14" s="4"/>
      <c r="J14" s="13"/>
      <c r="K14" s="13"/>
      <c r="L14" s="13"/>
      <c r="M14" s="13"/>
      <c r="N14" s="13"/>
      <c r="O14" s="13"/>
      <c r="P14" s="12"/>
    </row>
    <row r="15" spans="1:16" s="28" customFormat="1" ht="15.75" customHeight="1">
      <c r="A15" s="42"/>
      <c r="B15" s="4">
        <v>12</v>
      </c>
      <c r="C15" s="6" t="s">
        <v>68</v>
      </c>
      <c r="D15" s="4">
        <v>2</v>
      </c>
      <c r="E15" s="4" t="s">
        <v>72</v>
      </c>
      <c r="F15" s="4"/>
      <c r="G15" s="4"/>
      <c r="H15" s="4"/>
      <c r="I15" s="4">
        <v>2</v>
      </c>
      <c r="J15" s="13"/>
      <c r="K15" s="13"/>
      <c r="L15" s="13"/>
      <c r="M15" s="13"/>
      <c r="N15" s="13"/>
      <c r="O15" s="13"/>
      <c r="P15" s="12"/>
    </row>
    <row r="16" spans="1:16" s="28" customFormat="1" ht="15.75" customHeight="1">
      <c r="A16" s="42"/>
      <c r="B16" s="1">
        <v>13</v>
      </c>
      <c r="C16" s="6" t="s">
        <v>69</v>
      </c>
      <c r="D16" s="1">
        <v>2</v>
      </c>
      <c r="E16" s="1" t="s">
        <v>73</v>
      </c>
      <c r="F16" s="4"/>
      <c r="G16" s="4"/>
      <c r="H16" s="4"/>
      <c r="I16" s="4">
        <v>2</v>
      </c>
      <c r="J16" s="22"/>
      <c r="K16" s="22"/>
      <c r="L16" s="22"/>
      <c r="M16" s="22"/>
      <c r="N16" s="22"/>
      <c r="O16" s="22"/>
      <c r="P16" s="11"/>
    </row>
    <row r="17" spans="1:16" s="28" customFormat="1" ht="15.75" customHeight="1">
      <c r="A17" s="43"/>
      <c r="B17" s="7"/>
      <c r="C17" s="8" t="s">
        <v>62</v>
      </c>
      <c r="D17" s="7">
        <f>SUM(D4:D16)</f>
        <v>37</v>
      </c>
      <c r="E17" s="7"/>
      <c r="F17" s="7">
        <f t="shared" ref="F17:O17" si="0">SUM(F4:F16)</f>
        <v>20</v>
      </c>
      <c r="G17" s="7">
        <f t="shared" si="0"/>
        <v>5</v>
      </c>
      <c r="H17" s="7">
        <f t="shared" si="0"/>
        <v>8</v>
      </c>
      <c r="I17" s="7">
        <f t="shared" si="0"/>
        <v>4</v>
      </c>
      <c r="J17" s="7">
        <f t="shared" si="0"/>
        <v>0</v>
      </c>
      <c r="K17" s="7">
        <f t="shared" si="0"/>
        <v>0</v>
      </c>
      <c r="L17" s="7">
        <f t="shared" si="0"/>
        <v>0</v>
      </c>
      <c r="M17" s="7">
        <f t="shared" si="0"/>
        <v>0</v>
      </c>
      <c r="N17" s="7">
        <f t="shared" si="0"/>
        <v>0</v>
      </c>
      <c r="O17" s="7">
        <f t="shared" si="0"/>
        <v>0</v>
      </c>
      <c r="P17" s="7"/>
    </row>
    <row r="18" spans="1:16" s="28" customFormat="1" ht="15.75" customHeight="1">
      <c r="A18" s="44" t="s">
        <v>18</v>
      </c>
      <c r="B18" s="4">
        <v>14</v>
      </c>
      <c r="C18" s="10" t="s">
        <v>19</v>
      </c>
      <c r="D18" s="4">
        <v>4</v>
      </c>
      <c r="E18" s="4" t="s">
        <v>13</v>
      </c>
      <c r="F18" s="4"/>
      <c r="G18" s="4">
        <v>4</v>
      </c>
      <c r="H18" s="4"/>
      <c r="I18" s="4"/>
      <c r="J18" s="4"/>
      <c r="K18" s="4"/>
      <c r="L18" s="4"/>
      <c r="M18" s="4"/>
      <c r="N18" s="4"/>
      <c r="O18" s="4"/>
      <c r="P18" s="11"/>
    </row>
    <row r="19" spans="1:16" s="28" customFormat="1" ht="15.75" customHeight="1">
      <c r="A19" s="45"/>
      <c r="B19" s="4">
        <v>15</v>
      </c>
      <c r="C19" s="10" t="s">
        <v>33</v>
      </c>
      <c r="D19" s="40">
        <v>5</v>
      </c>
      <c r="E19" s="4" t="s">
        <v>15</v>
      </c>
      <c r="F19" s="4"/>
      <c r="G19" s="4">
        <v>5</v>
      </c>
      <c r="H19" s="4"/>
      <c r="I19" s="4"/>
      <c r="J19" s="13"/>
      <c r="K19" s="23"/>
      <c r="L19" s="4"/>
      <c r="M19" s="4"/>
      <c r="N19" s="4"/>
      <c r="O19" s="4"/>
      <c r="P19" s="11"/>
    </row>
    <row r="20" spans="1:16" s="28" customFormat="1" ht="15.75" customHeight="1">
      <c r="A20" s="45"/>
      <c r="B20" s="4">
        <v>16</v>
      </c>
      <c r="C20" s="10" t="s">
        <v>20</v>
      </c>
      <c r="D20" s="4">
        <v>4</v>
      </c>
      <c r="E20" s="4" t="s">
        <v>15</v>
      </c>
      <c r="F20" s="4"/>
      <c r="G20" s="4">
        <v>4</v>
      </c>
      <c r="H20" s="4"/>
      <c r="I20" s="4"/>
      <c r="J20" s="4"/>
      <c r="K20" s="4"/>
      <c r="L20" s="4"/>
      <c r="M20" s="4"/>
      <c r="N20" s="4"/>
      <c r="O20" s="4"/>
      <c r="P20" s="11"/>
    </row>
    <row r="21" spans="1:16" s="39" customFormat="1" ht="15.75" customHeight="1">
      <c r="A21" s="45"/>
      <c r="B21" s="4">
        <v>17</v>
      </c>
      <c r="C21" s="10" t="s">
        <v>34</v>
      </c>
      <c r="D21" s="4">
        <v>5</v>
      </c>
      <c r="E21" s="4" t="s">
        <v>15</v>
      </c>
      <c r="F21" s="4"/>
      <c r="G21" s="13"/>
      <c r="H21" s="4">
        <v>5</v>
      </c>
      <c r="I21" s="4"/>
      <c r="J21" s="13"/>
      <c r="K21" s="21"/>
      <c r="L21" s="4"/>
      <c r="M21" s="4"/>
      <c r="N21" s="4"/>
      <c r="O21" s="4"/>
      <c r="P21" s="11"/>
    </row>
    <row r="22" spans="1:16" s="28" customFormat="1" ht="15.75" customHeight="1">
      <c r="A22" s="45"/>
      <c r="B22" s="4">
        <v>18</v>
      </c>
      <c r="C22" s="10" t="s">
        <v>21</v>
      </c>
      <c r="D22" s="4">
        <v>6</v>
      </c>
      <c r="E22" s="1" t="s">
        <v>15</v>
      </c>
      <c r="F22" s="11"/>
      <c r="G22" s="4"/>
      <c r="H22" s="4">
        <v>6</v>
      </c>
      <c r="I22" s="4"/>
      <c r="J22" s="4"/>
      <c r="K22" s="4"/>
      <c r="L22" s="4"/>
      <c r="M22" s="4"/>
      <c r="N22" s="4"/>
      <c r="O22" s="4"/>
      <c r="P22" s="11"/>
    </row>
    <row r="23" spans="1:16" s="28" customFormat="1" ht="15.75" customHeight="1">
      <c r="A23" s="45"/>
      <c r="B23" s="4">
        <v>19</v>
      </c>
      <c r="C23" s="10" t="s">
        <v>22</v>
      </c>
      <c r="D23" s="4">
        <v>5</v>
      </c>
      <c r="E23" s="4" t="s">
        <v>15</v>
      </c>
      <c r="F23" s="4"/>
      <c r="G23" s="11"/>
      <c r="H23" s="11"/>
      <c r="I23" s="11">
        <v>5</v>
      </c>
      <c r="J23" s="13"/>
      <c r="K23" s="13"/>
      <c r="L23" s="13"/>
      <c r="M23" s="13"/>
      <c r="N23" s="13"/>
      <c r="O23" s="13"/>
      <c r="P23" s="11"/>
    </row>
    <row r="24" spans="1:16" s="28" customFormat="1" ht="15.75" customHeight="1">
      <c r="A24" s="45"/>
      <c r="B24" s="4">
        <v>20</v>
      </c>
      <c r="C24" s="12" t="s">
        <v>23</v>
      </c>
      <c r="D24" s="13">
        <v>4</v>
      </c>
      <c r="E24" s="4" t="s">
        <v>15</v>
      </c>
      <c r="F24" s="4"/>
      <c r="G24" s="4"/>
      <c r="H24" s="11"/>
      <c r="I24" s="4"/>
      <c r="J24" s="13">
        <v>4</v>
      </c>
      <c r="K24" s="13"/>
      <c r="L24" s="13"/>
      <c r="M24" s="13"/>
      <c r="N24" s="13"/>
      <c r="O24" s="13"/>
      <c r="P24" s="11"/>
    </row>
    <row r="25" spans="1:16" s="28" customFormat="1" ht="15.75" customHeight="1">
      <c r="A25" s="45"/>
      <c r="B25" s="4">
        <v>21</v>
      </c>
      <c r="C25" s="2" t="s">
        <v>24</v>
      </c>
      <c r="D25" s="14">
        <v>6</v>
      </c>
      <c r="E25" s="14" t="s">
        <v>15</v>
      </c>
      <c r="F25" s="14"/>
      <c r="G25" s="14"/>
      <c r="H25" s="11"/>
      <c r="I25" s="14"/>
      <c r="J25" s="13">
        <v>6</v>
      </c>
      <c r="K25" s="13"/>
      <c r="L25" s="13"/>
      <c r="M25" s="13"/>
      <c r="N25" s="13"/>
      <c r="O25" s="13"/>
      <c r="P25" s="11"/>
    </row>
    <row r="26" spans="1:16" s="28" customFormat="1" ht="15.75" customHeight="1">
      <c r="A26" s="45"/>
      <c r="B26" s="4">
        <v>22</v>
      </c>
      <c r="C26" s="11" t="s">
        <v>25</v>
      </c>
      <c r="D26" s="4">
        <v>4</v>
      </c>
      <c r="E26" s="4" t="s">
        <v>13</v>
      </c>
      <c r="F26" s="4"/>
      <c r="G26" s="4"/>
      <c r="H26" s="11"/>
      <c r="I26" s="13"/>
      <c r="J26" s="13"/>
      <c r="K26" s="4">
        <v>4</v>
      </c>
      <c r="L26" s="4"/>
      <c r="M26" s="4"/>
      <c r="N26" s="4"/>
      <c r="O26" s="4"/>
      <c r="P26" s="11"/>
    </row>
    <row r="27" spans="1:16" s="28" customFormat="1" ht="15.75" customHeight="1">
      <c r="A27" s="45"/>
      <c r="B27" s="4">
        <v>23</v>
      </c>
      <c r="C27" s="10" t="s">
        <v>35</v>
      </c>
      <c r="D27" s="4">
        <v>4</v>
      </c>
      <c r="E27" s="4" t="s">
        <v>15</v>
      </c>
      <c r="F27" s="4"/>
      <c r="G27" s="4"/>
      <c r="H27" s="13"/>
      <c r="I27" s="13">
        <v>4</v>
      </c>
      <c r="J27" s="13"/>
      <c r="K27" s="23"/>
      <c r="L27" s="4"/>
      <c r="M27" s="4"/>
      <c r="N27" s="4"/>
      <c r="O27" s="4"/>
      <c r="P27" s="11"/>
    </row>
    <row r="28" spans="1:16" s="28" customFormat="1" ht="15.75" customHeight="1">
      <c r="A28" s="45"/>
      <c r="B28" s="4">
        <v>24</v>
      </c>
      <c r="C28" s="12" t="s">
        <v>36</v>
      </c>
      <c r="D28" s="14">
        <v>5</v>
      </c>
      <c r="E28" s="14" t="s">
        <v>15</v>
      </c>
      <c r="F28" s="14"/>
      <c r="G28" s="14"/>
      <c r="H28" s="14"/>
      <c r="I28" s="14"/>
      <c r="J28" s="13">
        <v>5</v>
      </c>
      <c r="K28" s="21"/>
      <c r="L28" s="4"/>
      <c r="M28" s="4"/>
      <c r="N28" s="4"/>
      <c r="O28" s="4"/>
      <c r="P28" s="11"/>
    </row>
    <row r="29" spans="1:16" s="28" customFormat="1" ht="15.75" customHeight="1">
      <c r="A29" s="45"/>
      <c r="B29" s="14">
        <v>32</v>
      </c>
      <c r="C29" s="2" t="s">
        <v>42</v>
      </c>
      <c r="D29" s="14">
        <v>4</v>
      </c>
      <c r="E29" s="14" t="s">
        <v>15</v>
      </c>
      <c r="F29" s="14"/>
      <c r="G29" s="13"/>
      <c r="H29" s="14"/>
      <c r="I29" s="14"/>
      <c r="J29" s="13"/>
      <c r="K29" s="21">
        <v>4</v>
      </c>
      <c r="L29" s="21"/>
      <c r="M29" s="4"/>
      <c r="N29" s="4"/>
      <c r="O29" s="4"/>
      <c r="P29" s="11"/>
    </row>
    <row r="30" spans="1:16" s="28" customFormat="1" ht="15.75" customHeight="1">
      <c r="A30" s="45"/>
      <c r="B30" s="4">
        <v>25</v>
      </c>
      <c r="C30" s="10" t="s">
        <v>37</v>
      </c>
      <c r="D30" s="4">
        <v>4</v>
      </c>
      <c r="E30" s="4" t="s">
        <v>15</v>
      </c>
      <c r="F30" s="34"/>
      <c r="G30" s="34"/>
      <c r="H30" s="34"/>
      <c r="I30" s="34"/>
      <c r="J30" s="4"/>
      <c r="K30" s="4">
        <v>4</v>
      </c>
      <c r="L30" s="13"/>
      <c r="M30" s="4"/>
      <c r="N30" s="4"/>
      <c r="O30" s="4"/>
      <c r="P30" s="11"/>
    </row>
    <row r="31" spans="1:16" s="28" customFormat="1" ht="15.75" customHeight="1">
      <c r="A31" s="45"/>
      <c r="B31" s="4">
        <v>26</v>
      </c>
      <c r="C31" s="10" t="s">
        <v>38</v>
      </c>
      <c r="D31" s="4">
        <v>4</v>
      </c>
      <c r="E31" s="4" t="s">
        <v>15</v>
      </c>
      <c r="F31" s="34"/>
      <c r="G31" s="34"/>
      <c r="H31" s="34"/>
      <c r="I31" s="34"/>
      <c r="J31" s="4"/>
      <c r="K31" s="4"/>
      <c r="L31" s="4">
        <v>4</v>
      </c>
      <c r="M31" s="13"/>
      <c r="N31" s="4"/>
      <c r="O31" s="4"/>
      <c r="P31" s="11"/>
    </row>
    <row r="32" spans="1:16" s="28" customFormat="1" ht="15.75" customHeight="1">
      <c r="A32" s="45"/>
      <c r="B32" s="4">
        <v>27</v>
      </c>
      <c r="C32" s="19" t="s">
        <v>39</v>
      </c>
      <c r="D32" s="3">
        <v>4</v>
      </c>
      <c r="E32" s="5" t="s">
        <v>13</v>
      </c>
      <c r="F32" s="34"/>
      <c r="G32" s="34"/>
      <c r="H32" s="34"/>
      <c r="I32" s="34"/>
      <c r="J32" s="3"/>
      <c r="K32" s="13"/>
      <c r="L32" s="3">
        <v>4</v>
      </c>
      <c r="M32" s="3"/>
      <c r="N32" s="4"/>
      <c r="O32" s="4"/>
      <c r="P32" s="11"/>
    </row>
    <row r="33" spans="1:16" s="28" customFormat="1" ht="15.75" customHeight="1">
      <c r="A33" s="45"/>
      <c r="B33" s="4">
        <v>28</v>
      </c>
      <c r="C33" s="19" t="s">
        <v>40</v>
      </c>
      <c r="D33" s="21">
        <v>4</v>
      </c>
      <c r="E33" s="5" t="s">
        <v>13</v>
      </c>
      <c r="F33" s="34"/>
      <c r="G33" s="34"/>
      <c r="H33" s="34"/>
      <c r="I33" s="34"/>
      <c r="J33" s="3"/>
      <c r="K33" s="13"/>
      <c r="L33" s="3"/>
      <c r="M33" s="3">
        <v>4</v>
      </c>
      <c r="N33" s="4"/>
      <c r="O33" s="4"/>
      <c r="P33" s="11"/>
    </row>
    <row r="34" spans="1:16" s="28" customFormat="1" ht="15.75" customHeight="1">
      <c r="A34" s="45"/>
      <c r="B34" s="4">
        <v>30</v>
      </c>
      <c r="C34" s="17" t="s">
        <v>28</v>
      </c>
      <c r="D34" s="18">
        <v>3</v>
      </c>
      <c r="E34" s="18" t="s">
        <v>13</v>
      </c>
      <c r="F34" s="11"/>
      <c r="G34" s="11"/>
      <c r="H34" s="13"/>
      <c r="I34" s="11">
        <v>3</v>
      </c>
      <c r="J34" s="11"/>
      <c r="K34" s="11"/>
      <c r="L34" s="11"/>
      <c r="M34" s="11"/>
      <c r="N34" s="11"/>
      <c r="O34" s="11"/>
      <c r="P34" s="11"/>
    </row>
    <row r="35" spans="1:16" s="28" customFormat="1" ht="15.75" customHeight="1">
      <c r="A35" s="45"/>
      <c r="B35" s="4">
        <v>31</v>
      </c>
      <c r="C35" s="12" t="s">
        <v>26</v>
      </c>
      <c r="D35" s="15">
        <v>4</v>
      </c>
      <c r="E35" s="3" t="s">
        <v>13</v>
      </c>
      <c r="F35" s="34"/>
      <c r="G35" s="34"/>
      <c r="H35" s="34"/>
      <c r="I35" s="34"/>
      <c r="J35" s="4"/>
      <c r="K35" s="11"/>
      <c r="L35" s="4">
        <v>4</v>
      </c>
      <c r="M35" s="4"/>
      <c r="N35" s="4"/>
      <c r="O35" s="4"/>
      <c r="P35" s="11"/>
    </row>
    <row r="36" spans="1:16" s="28" customFormat="1" ht="15.75" customHeight="1">
      <c r="A36" s="45"/>
      <c r="B36" s="4">
        <v>32</v>
      </c>
      <c r="C36" s="12" t="s">
        <v>70</v>
      </c>
      <c r="D36" s="15">
        <v>2</v>
      </c>
      <c r="E36" s="3" t="s">
        <v>71</v>
      </c>
      <c r="F36" s="34"/>
      <c r="G36" s="34"/>
      <c r="H36" s="34"/>
      <c r="I36" s="34"/>
      <c r="J36" s="4"/>
      <c r="K36" s="11"/>
      <c r="L36" s="4"/>
      <c r="M36" s="4"/>
      <c r="N36" s="4"/>
      <c r="O36" s="4">
        <v>2</v>
      </c>
      <c r="P36" s="11"/>
    </row>
    <row r="37" spans="1:16" s="28" customFormat="1" ht="15.75" customHeight="1">
      <c r="A37" s="45"/>
      <c r="B37" s="4">
        <v>33</v>
      </c>
      <c r="C37" s="12" t="s">
        <v>63</v>
      </c>
      <c r="D37" s="15">
        <v>6</v>
      </c>
      <c r="E37" s="4" t="s">
        <v>15</v>
      </c>
      <c r="F37" s="34"/>
      <c r="G37" s="34"/>
      <c r="H37" s="34"/>
      <c r="I37" s="34"/>
      <c r="J37" s="4"/>
      <c r="K37" s="11"/>
      <c r="L37" s="4"/>
      <c r="M37" s="4"/>
      <c r="N37" s="4">
        <v>6</v>
      </c>
      <c r="O37" s="4"/>
      <c r="P37" s="11"/>
    </row>
    <row r="38" spans="1:16" s="28" customFormat="1" ht="15.75" customHeight="1">
      <c r="A38" s="46"/>
      <c r="B38" s="7"/>
      <c r="C38" s="16" t="s">
        <v>46</v>
      </c>
      <c r="D38" s="7">
        <f>SUM(D18:D37)</f>
        <v>87</v>
      </c>
      <c r="E38" s="7"/>
      <c r="F38" s="7">
        <f t="shared" ref="F38:O38" si="1">SUM(F18:F37)</f>
        <v>0</v>
      </c>
      <c r="G38" s="7">
        <f t="shared" si="1"/>
        <v>13</v>
      </c>
      <c r="H38" s="7">
        <f t="shared" si="1"/>
        <v>11</v>
      </c>
      <c r="I38" s="7">
        <f t="shared" si="1"/>
        <v>12</v>
      </c>
      <c r="J38" s="7">
        <f t="shared" si="1"/>
        <v>15</v>
      </c>
      <c r="K38" s="7">
        <f t="shared" si="1"/>
        <v>12</v>
      </c>
      <c r="L38" s="7">
        <f t="shared" si="1"/>
        <v>12</v>
      </c>
      <c r="M38" s="7">
        <f t="shared" si="1"/>
        <v>4</v>
      </c>
      <c r="N38" s="7">
        <f t="shared" si="1"/>
        <v>6</v>
      </c>
      <c r="O38" s="7">
        <f t="shared" si="1"/>
        <v>2</v>
      </c>
      <c r="P38" s="8"/>
    </row>
    <row r="39" spans="1:16" s="28" customFormat="1" ht="15.75" customHeight="1">
      <c r="A39" s="44" t="s">
        <v>27</v>
      </c>
      <c r="B39" s="4">
        <v>34</v>
      </c>
      <c r="C39" s="9" t="s">
        <v>64</v>
      </c>
      <c r="D39" s="13">
        <v>3</v>
      </c>
      <c r="E39" s="4" t="s">
        <v>13</v>
      </c>
      <c r="F39" s="13"/>
      <c r="G39" s="13"/>
      <c r="H39" s="13"/>
      <c r="I39" s="13"/>
      <c r="J39" s="13">
        <v>3</v>
      </c>
      <c r="K39" s="13"/>
      <c r="L39" s="13"/>
      <c r="M39" s="13"/>
      <c r="N39" s="13"/>
      <c r="O39" s="13"/>
      <c r="P39" s="11"/>
    </row>
    <row r="40" spans="1:16" s="39" customFormat="1" ht="15.75" customHeight="1">
      <c r="A40" s="45"/>
      <c r="B40" s="4">
        <v>35</v>
      </c>
      <c r="C40" s="35" t="s">
        <v>41</v>
      </c>
      <c r="D40" s="15">
        <v>3</v>
      </c>
      <c r="E40" s="3" t="s">
        <v>13</v>
      </c>
      <c r="F40" s="11"/>
      <c r="G40" s="11"/>
      <c r="H40" s="11"/>
      <c r="I40" s="11"/>
      <c r="J40" s="3"/>
      <c r="K40" s="3"/>
      <c r="L40" s="4"/>
      <c r="M40" s="3">
        <v>3</v>
      </c>
      <c r="N40" s="4"/>
      <c r="O40" s="4"/>
      <c r="P40" s="11"/>
    </row>
    <row r="41" spans="1:16" s="28" customFormat="1" ht="15.75" customHeight="1">
      <c r="A41" s="45"/>
      <c r="B41" s="4">
        <v>36</v>
      </c>
      <c r="C41" s="19" t="s">
        <v>43</v>
      </c>
      <c r="D41" s="14">
        <v>3</v>
      </c>
      <c r="E41" s="5" t="s">
        <v>13</v>
      </c>
      <c r="F41" s="14"/>
      <c r="G41" s="14"/>
      <c r="H41" s="14"/>
      <c r="I41" s="14">
        <v>3</v>
      </c>
      <c r="J41" s="13"/>
      <c r="K41" s="21"/>
      <c r="L41" s="4"/>
      <c r="M41" s="4"/>
      <c r="N41" s="4"/>
      <c r="O41" s="4"/>
      <c r="P41" s="11"/>
    </row>
    <row r="42" spans="1:16" s="28" customFormat="1" ht="15.75" customHeight="1">
      <c r="A42" s="45"/>
      <c r="B42" s="4">
        <v>37</v>
      </c>
      <c r="C42" s="19" t="s">
        <v>44</v>
      </c>
      <c r="D42" s="14">
        <v>5</v>
      </c>
      <c r="E42" s="14" t="s">
        <v>15</v>
      </c>
      <c r="F42" s="14"/>
      <c r="G42" s="14"/>
      <c r="H42" s="14"/>
      <c r="I42" s="14"/>
      <c r="J42" s="13"/>
      <c r="K42" s="21">
        <v>5</v>
      </c>
      <c r="L42" s="4"/>
      <c r="M42" s="4"/>
      <c r="N42" s="4"/>
      <c r="O42" s="4"/>
      <c r="P42" s="11"/>
    </row>
    <row r="43" spans="1:16" s="28" customFormat="1" ht="15.75" customHeight="1">
      <c r="A43" s="45"/>
      <c r="B43" s="4">
        <v>38</v>
      </c>
      <c r="C43" s="19" t="s">
        <v>74</v>
      </c>
      <c r="D43" s="14">
        <v>2</v>
      </c>
      <c r="E43" s="14" t="s">
        <v>71</v>
      </c>
      <c r="F43" s="14"/>
      <c r="G43" s="14"/>
      <c r="H43" s="14"/>
      <c r="I43" s="14"/>
      <c r="J43" s="13"/>
      <c r="K43" s="21">
        <v>2</v>
      </c>
      <c r="L43" s="4"/>
      <c r="M43" s="4"/>
      <c r="N43" s="4"/>
      <c r="O43" s="4"/>
      <c r="P43" s="11"/>
    </row>
    <row r="44" spans="1:16" s="28" customFormat="1" ht="15.75" customHeight="1">
      <c r="A44" s="45"/>
      <c r="B44" s="4">
        <v>39</v>
      </c>
      <c r="C44" s="19" t="s">
        <v>29</v>
      </c>
      <c r="D44" s="14">
        <v>2</v>
      </c>
      <c r="E44" s="4" t="s">
        <v>13</v>
      </c>
      <c r="F44" s="18"/>
      <c r="G44" s="19"/>
      <c r="H44" s="19"/>
      <c r="I44" s="18"/>
      <c r="J44" s="19"/>
      <c r="K44" s="19"/>
      <c r="L44" s="19">
        <v>2</v>
      </c>
      <c r="M44" s="19"/>
      <c r="N44" s="19"/>
      <c r="O44" s="19"/>
      <c r="P44" s="19"/>
    </row>
    <row r="45" spans="1:16" s="28" customFormat="1" ht="15.75" customHeight="1">
      <c r="A45" s="46"/>
      <c r="B45" s="7"/>
      <c r="C45" s="16" t="s">
        <v>65</v>
      </c>
      <c r="D45" s="20">
        <f>SUM(D39:D44)</f>
        <v>18</v>
      </c>
      <c r="E45" s="8"/>
      <c r="F45" s="20">
        <f t="shared" ref="F45:O45" si="2">SUM(F39:F44)</f>
        <v>0</v>
      </c>
      <c r="G45" s="20">
        <f t="shared" si="2"/>
        <v>0</v>
      </c>
      <c r="H45" s="20">
        <f t="shared" si="2"/>
        <v>0</v>
      </c>
      <c r="I45" s="20">
        <f t="shared" si="2"/>
        <v>3</v>
      </c>
      <c r="J45" s="20">
        <f t="shared" si="2"/>
        <v>3</v>
      </c>
      <c r="K45" s="20">
        <f t="shared" si="2"/>
        <v>7</v>
      </c>
      <c r="L45" s="20">
        <f t="shared" si="2"/>
        <v>2</v>
      </c>
      <c r="M45" s="20">
        <f t="shared" si="2"/>
        <v>3</v>
      </c>
      <c r="N45" s="20">
        <f t="shared" si="2"/>
        <v>0</v>
      </c>
      <c r="O45" s="20">
        <f t="shared" si="2"/>
        <v>0</v>
      </c>
      <c r="P45" s="8"/>
    </row>
    <row r="46" spans="1:16" s="36" customFormat="1" ht="15.75" customHeight="1">
      <c r="A46" s="44" t="s">
        <v>30</v>
      </c>
      <c r="B46" s="14">
        <v>40</v>
      </c>
      <c r="C46" s="35" t="s">
        <v>75</v>
      </c>
      <c r="D46" s="15">
        <v>2</v>
      </c>
      <c r="E46" s="15" t="s">
        <v>76</v>
      </c>
      <c r="F46" s="4"/>
      <c r="G46" s="4"/>
      <c r="H46" s="4"/>
      <c r="I46" s="4"/>
      <c r="J46" s="19"/>
      <c r="K46" s="19"/>
      <c r="L46" s="19"/>
      <c r="M46" s="19"/>
      <c r="N46" s="19"/>
      <c r="O46" s="19"/>
      <c r="P46" s="49" t="s">
        <v>86</v>
      </c>
    </row>
    <row r="47" spans="1:16" s="36" customFormat="1" ht="15.75" customHeight="1">
      <c r="A47" s="45"/>
      <c r="B47" s="14">
        <v>41</v>
      </c>
      <c r="C47" s="35" t="s">
        <v>85</v>
      </c>
      <c r="D47" s="15">
        <v>2</v>
      </c>
      <c r="E47" s="15" t="s">
        <v>71</v>
      </c>
      <c r="F47" s="4"/>
      <c r="G47" s="4"/>
      <c r="H47" s="4"/>
      <c r="I47" s="4"/>
      <c r="J47" s="19"/>
      <c r="K47" s="19"/>
      <c r="L47" s="19"/>
      <c r="M47" s="19"/>
      <c r="N47" s="19"/>
      <c r="O47" s="19"/>
      <c r="P47" s="50"/>
    </row>
    <row r="48" spans="1:16" s="36" customFormat="1" ht="15.75" customHeight="1">
      <c r="A48" s="45"/>
      <c r="B48" s="14">
        <v>42</v>
      </c>
      <c r="C48" s="35" t="s">
        <v>78</v>
      </c>
      <c r="D48" s="15">
        <v>1</v>
      </c>
      <c r="E48" s="15" t="s">
        <v>77</v>
      </c>
      <c r="F48" s="37"/>
      <c r="G48" s="37"/>
      <c r="H48" s="37"/>
      <c r="I48" s="15"/>
      <c r="J48" s="37"/>
      <c r="K48" s="15"/>
      <c r="L48" s="15"/>
      <c r="M48" s="37"/>
      <c r="N48" s="15"/>
      <c r="O48" s="15"/>
      <c r="P48" s="50"/>
    </row>
    <row r="49" spans="1:16" s="36" customFormat="1" ht="15.75" customHeight="1">
      <c r="A49" s="45"/>
      <c r="B49" s="14">
        <v>43</v>
      </c>
      <c r="C49" s="35" t="s">
        <v>79</v>
      </c>
      <c r="D49" s="15">
        <v>2</v>
      </c>
      <c r="E49" s="15" t="s">
        <v>76</v>
      </c>
      <c r="F49" s="4"/>
      <c r="G49" s="4"/>
      <c r="H49" s="4"/>
      <c r="I49" s="4"/>
      <c r="J49" s="19"/>
      <c r="K49" s="19"/>
      <c r="L49" s="19"/>
      <c r="M49" s="19"/>
      <c r="N49" s="19"/>
      <c r="O49" s="19"/>
      <c r="P49" s="50"/>
    </row>
    <row r="50" spans="1:16" s="36" customFormat="1" ht="15.75" customHeight="1">
      <c r="A50" s="45"/>
      <c r="B50" s="14">
        <v>44</v>
      </c>
      <c r="C50" s="35" t="s">
        <v>80</v>
      </c>
      <c r="D50" s="15">
        <v>1</v>
      </c>
      <c r="E50" s="15" t="s">
        <v>76</v>
      </c>
      <c r="F50" s="4"/>
      <c r="G50" s="4"/>
      <c r="H50" s="4"/>
      <c r="I50" s="4"/>
      <c r="J50" s="19"/>
      <c r="K50" s="19"/>
      <c r="L50" s="19"/>
      <c r="M50" s="19"/>
      <c r="N50" s="19"/>
      <c r="O50" s="19"/>
      <c r="P50" s="50"/>
    </row>
    <row r="51" spans="1:16" s="36" customFormat="1" ht="15.75" customHeight="1">
      <c r="A51" s="45"/>
      <c r="B51" s="14">
        <v>45</v>
      </c>
      <c r="C51" s="35" t="s">
        <v>81</v>
      </c>
      <c r="D51" s="15">
        <v>1</v>
      </c>
      <c r="E51" s="15" t="s">
        <v>76</v>
      </c>
      <c r="F51" s="4"/>
      <c r="G51" s="4"/>
      <c r="H51" s="4"/>
      <c r="I51" s="4"/>
      <c r="J51" s="19"/>
      <c r="K51" s="19"/>
      <c r="L51" s="19"/>
      <c r="M51" s="19"/>
      <c r="N51" s="19"/>
      <c r="O51" s="19"/>
      <c r="P51" s="50"/>
    </row>
    <row r="52" spans="1:16" s="36" customFormat="1" ht="15.75" customHeight="1">
      <c r="A52" s="45"/>
      <c r="B52" s="14">
        <v>46</v>
      </c>
      <c r="C52" s="35" t="s">
        <v>82</v>
      </c>
      <c r="D52" s="15">
        <v>1</v>
      </c>
      <c r="E52" s="3" t="s">
        <v>13</v>
      </c>
      <c r="F52" s="4"/>
      <c r="G52" s="4"/>
      <c r="H52" s="4"/>
      <c r="I52" s="4"/>
      <c r="J52" s="19"/>
      <c r="K52" s="19"/>
      <c r="L52" s="19"/>
      <c r="M52" s="19"/>
      <c r="N52" s="19"/>
      <c r="O52" s="19"/>
      <c r="P52" s="50"/>
    </row>
    <row r="53" spans="1:16" s="36" customFormat="1" ht="15.75" customHeight="1">
      <c r="A53" s="45"/>
      <c r="B53" s="14">
        <v>47</v>
      </c>
      <c r="C53" s="35" t="s">
        <v>83</v>
      </c>
      <c r="D53" s="3">
        <v>1</v>
      </c>
      <c r="E53" s="3" t="s">
        <v>13</v>
      </c>
      <c r="F53" s="4"/>
      <c r="G53" s="4"/>
      <c r="H53" s="4"/>
      <c r="I53" s="4"/>
      <c r="J53" s="19"/>
      <c r="K53" s="19"/>
      <c r="L53" s="19"/>
      <c r="M53" s="19"/>
      <c r="N53" s="19"/>
      <c r="O53" s="19"/>
      <c r="P53" s="50"/>
    </row>
    <row r="54" spans="1:16" s="38" customFormat="1" ht="15" customHeight="1">
      <c r="A54" s="45"/>
      <c r="B54" s="14">
        <v>48</v>
      </c>
      <c r="C54" s="19" t="s">
        <v>84</v>
      </c>
      <c r="D54" s="14">
        <v>1</v>
      </c>
      <c r="E54" s="15" t="s">
        <v>76</v>
      </c>
      <c r="F54" s="14"/>
      <c r="G54" s="14"/>
      <c r="H54" s="14"/>
      <c r="I54" s="19"/>
      <c r="J54" s="19"/>
      <c r="K54" s="19"/>
      <c r="L54" s="19"/>
      <c r="M54" s="19"/>
      <c r="N54" s="19"/>
      <c r="O54" s="19"/>
      <c r="P54" s="51"/>
    </row>
    <row r="55" spans="1:16" s="28" customFormat="1" ht="15.75" customHeight="1">
      <c r="A55" s="46"/>
      <c r="B55" s="7"/>
      <c r="C55" s="16" t="s">
        <v>66</v>
      </c>
      <c r="D55" s="20">
        <v>8</v>
      </c>
      <c r="E55" s="8"/>
      <c r="F55" s="20">
        <f t="shared" ref="F55:P55" si="3">SUM(F46:F54)</f>
        <v>0</v>
      </c>
      <c r="G55" s="20">
        <f t="shared" si="3"/>
        <v>0</v>
      </c>
      <c r="H55" s="20">
        <f t="shared" si="3"/>
        <v>0</v>
      </c>
      <c r="I55" s="20">
        <f t="shared" si="3"/>
        <v>0</v>
      </c>
      <c r="J55" s="20">
        <f t="shared" si="3"/>
        <v>0</v>
      </c>
      <c r="K55" s="20">
        <f t="shared" si="3"/>
        <v>0</v>
      </c>
      <c r="L55" s="20">
        <f t="shared" si="3"/>
        <v>0</v>
      </c>
      <c r="M55" s="20">
        <f t="shared" si="3"/>
        <v>0</v>
      </c>
      <c r="N55" s="20">
        <f t="shared" si="3"/>
        <v>0</v>
      </c>
      <c r="O55" s="20">
        <f t="shared" si="3"/>
        <v>0</v>
      </c>
      <c r="P55" s="20">
        <f t="shared" si="3"/>
        <v>0</v>
      </c>
    </row>
    <row r="56" spans="1:16" s="28" customFormat="1" ht="15.75" customHeight="1">
      <c r="A56" s="30" t="s">
        <v>67</v>
      </c>
      <c r="B56" s="31"/>
      <c r="C56" s="32"/>
      <c r="D56" s="29">
        <f>D55+D45+D38+D17</f>
        <v>150</v>
      </c>
      <c r="E56" s="29"/>
      <c r="F56" s="29">
        <f t="shared" ref="F56:O56" si="4">F55+F45+F38+F17</f>
        <v>20</v>
      </c>
      <c r="G56" s="29">
        <f t="shared" si="4"/>
        <v>18</v>
      </c>
      <c r="H56" s="29">
        <f t="shared" si="4"/>
        <v>19</v>
      </c>
      <c r="I56" s="29">
        <f t="shared" si="4"/>
        <v>19</v>
      </c>
      <c r="J56" s="29">
        <f t="shared" si="4"/>
        <v>18</v>
      </c>
      <c r="K56" s="29">
        <f t="shared" si="4"/>
        <v>19</v>
      </c>
      <c r="L56" s="29">
        <f t="shared" si="4"/>
        <v>14</v>
      </c>
      <c r="M56" s="29">
        <f t="shared" si="4"/>
        <v>7</v>
      </c>
      <c r="N56" s="29">
        <f t="shared" si="4"/>
        <v>6</v>
      </c>
      <c r="O56" s="29">
        <f t="shared" si="4"/>
        <v>2</v>
      </c>
      <c r="P56" s="29">
        <f t="shared" ref="P56" si="5">P55+P45+P38+P17</f>
        <v>0</v>
      </c>
    </row>
  </sheetData>
  <mergeCells count="7">
    <mergeCell ref="A4:A17"/>
    <mergeCell ref="A18:A38"/>
    <mergeCell ref="A39:A45"/>
    <mergeCell ref="A46:A55"/>
    <mergeCell ref="A1:P1"/>
    <mergeCell ref="A2:P2"/>
    <mergeCell ref="P46:P54"/>
  </mergeCells>
  <phoneticPr fontId="2" type="noConversion"/>
  <conditionalFormatting sqref="C10">
    <cfRule type="duplicateValues" dxfId="13" priority="17"/>
  </conditionalFormatting>
  <conditionalFormatting sqref="C14:C15">
    <cfRule type="duplicateValues" dxfId="12" priority="15"/>
  </conditionalFormatting>
  <conditionalFormatting sqref="C14:C15">
    <cfRule type="duplicateValues" dxfId="11" priority="16"/>
  </conditionalFormatting>
  <conditionalFormatting sqref="C39">
    <cfRule type="duplicateValues" dxfId="10" priority="11"/>
  </conditionalFormatting>
  <conditionalFormatting sqref="C39">
    <cfRule type="duplicateValues" dxfId="9" priority="12"/>
  </conditionalFormatting>
  <conditionalFormatting sqref="C41:C43">
    <cfRule type="duplicateValues" dxfId="8" priority="38"/>
  </conditionalFormatting>
  <conditionalFormatting sqref="C49:C54 C46:C47">
    <cfRule type="duplicateValues" dxfId="7" priority="6"/>
  </conditionalFormatting>
  <conditionalFormatting sqref="C55 C35:C38 C16:C18 C7 C20 C22:C26 C44:C45">
    <cfRule type="duplicateValues" dxfId="6" priority="39"/>
  </conditionalFormatting>
  <conditionalFormatting sqref="C55 C35:C38 C16:C18 C11:C13 C3:C9 C20 C22:C26 C44:C45">
    <cfRule type="duplicateValues" dxfId="5" priority="47"/>
  </conditionalFormatting>
  <conditionalFormatting sqref="C34">
    <cfRule type="duplicateValues" dxfId="4" priority="4"/>
  </conditionalFormatting>
  <conditionalFormatting sqref="C34">
    <cfRule type="duplicateValues" dxfId="3" priority="5"/>
  </conditionalFormatting>
  <conditionalFormatting sqref="C29">
    <cfRule type="duplicateValues" dxfId="2" priority="3"/>
  </conditionalFormatting>
  <conditionalFormatting sqref="C40">
    <cfRule type="duplicateValues" dxfId="1" priority="2"/>
  </conditionalFormatting>
  <conditionalFormatting sqref="C27:C28 C21 C19 C30:C33">
    <cfRule type="duplicateValues" dxfId="0" priority="48"/>
  </conditionalFormatting>
  <pageMargins left="0.7" right="0.7" top="0.75" bottom="0.75" header="0.3" footer="0.3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高起本人力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tong</dc:creator>
  <cp:lastModifiedBy>lyc</cp:lastModifiedBy>
  <cp:lastPrinted>2014-12-01T01:18:59Z</cp:lastPrinted>
  <dcterms:created xsi:type="dcterms:W3CDTF">2014-11-27T09:23:26Z</dcterms:created>
  <dcterms:modified xsi:type="dcterms:W3CDTF">2019-01-17T06:53:15Z</dcterms:modified>
</cp:coreProperties>
</file>