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应用英语" sheetId="3" r:id="rId1"/>
  </sheets>
  <calcPr calcId="145621"/>
</workbook>
</file>

<file path=xl/calcChain.xml><?xml version="1.0" encoding="utf-8"?>
<calcChain xmlns="http://schemas.openxmlformats.org/spreadsheetml/2006/main">
  <c r="G41" i="3" l="1"/>
  <c r="H41" i="3"/>
  <c r="I41" i="3"/>
  <c r="J41" i="3"/>
  <c r="J40" i="3" l="1"/>
  <c r="I40" i="3"/>
  <c r="H40" i="3"/>
  <c r="G40" i="3"/>
  <c r="F40" i="3"/>
  <c r="J31" i="3"/>
  <c r="I31" i="3"/>
  <c r="H31" i="3"/>
  <c r="G31" i="3"/>
  <c r="F31" i="3"/>
  <c r="D31" i="3"/>
  <c r="J25" i="3"/>
  <c r="I25" i="3"/>
  <c r="H25" i="3"/>
  <c r="G25" i="3"/>
  <c r="F25" i="3"/>
  <c r="D25" i="3"/>
  <c r="J9" i="3"/>
  <c r="I9" i="3"/>
  <c r="H9" i="3"/>
  <c r="G9" i="3"/>
  <c r="F9" i="3"/>
  <c r="D9" i="3"/>
  <c r="F41" i="3" l="1"/>
  <c r="D41" i="3"/>
</calcChain>
</file>

<file path=xl/sharedStrings.xml><?xml version="1.0" encoding="utf-8"?>
<sst xmlns="http://schemas.openxmlformats.org/spreadsheetml/2006/main" count="89" uniqueCount="62">
  <si>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</si>
  <si>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</si>
  <si>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</si>
  <si>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</si>
  <si>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</si>
  <si>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</si>
  <si>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</si>
  <si>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</si>
  <si>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</si>
  <si>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</si>
  <si>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</si>
  <si>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</si>
  <si>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</si>
  <si>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</si>
  <si>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</si>
  <si>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</si>
  <si>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</si>
  <si>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</si>
  <si>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</si>
  <si>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</si>
  <si>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</si>
  <si>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听说（Ⅳ）</t>
    <phoneticPr fontId="4" type="noConversion"/>
  </si>
  <si>
    <t>阅读（Ⅱ）</t>
    <phoneticPr fontId="4" type="noConversion"/>
  </si>
  <si>
    <t>阅读（Ⅲ）</t>
    <phoneticPr fontId="4" type="noConversion"/>
  </si>
  <si>
    <t>阅读（Ⅳ）</t>
    <phoneticPr fontId="4" type="noConversion"/>
  </si>
  <si>
    <t>英语基础写作</t>
    <phoneticPr fontId="4" type="noConversion"/>
  </si>
  <si>
    <t>专业选修课</t>
    <phoneticPr fontId="4" type="noConversion"/>
  </si>
  <si>
    <t>英语语音</t>
    <phoneticPr fontId="4" type="noConversion"/>
  </si>
  <si>
    <t>强化口语（I）</t>
    <phoneticPr fontId="4" type="noConversion"/>
  </si>
  <si>
    <t>强化口语（II）</t>
    <phoneticPr fontId="4" type="noConversion"/>
  </si>
  <si>
    <t>公共选修课</t>
    <phoneticPr fontId="4" type="noConversion"/>
  </si>
  <si>
    <t>英汉/汉英翻译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</si>
  <si>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</si>
  <si>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</si>
  <si>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</si>
  <si>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</si>
  <si>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</si>
  <si>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</si>
  <si>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</si>
  <si>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</si>
  <si>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</si>
  <si>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</si>
  <si>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</si>
  <si>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英语语法</t>
    <phoneticPr fontId="2" type="noConversion"/>
  </si>
  <si>
    <t>考查</t>
    <phoneticPr fontId="2" type="noConversion"/>
  </si>
  <si>
    <t>口译</t>
    <phoneticPr fontId="2" type="noConversion"/>
  </si>
  <si>
    <t>考试</t>
    <phoneticPr fontId="2" type="noConversion"/>
  </si>
  <si>
    <t>职业道德与法律</t>
    <phoneticPr fontId="2" type="noConversion"/>
  </si>
  <si>
    <t>应用英语专业  高起专层次  教学计划表</t>
    <phoneticPr fontId="9" type="noConversion"/>
  </si>
  <si>
    <t>马克思主义基本原理</t>
    <phoneticPr fontId="2" type="noConversion"/>
  </si>
  <si>
    <t>英语电影赏析</t>
    <phoneticPr fontId="2" type="noConversion"/>
  </si>
  <si>
    <t>中国近现代史纲要</t>
    <phoneticPr fontId="9" type="noConversion"/>
  </si>
  <si>
    <t>社会实践</t>
    <phoneticPr fontId="11" type="noConversion"/>
  </si>
  <si>
    <t>中国古代精神文化</t>
    <phoneticPr fontId="2" type="noConversion"/>
  </si>
  <si>
    <t>中国古代物质文化</t>
    <phoneticPr fontId="2" type="noConversion"/>
  </si>
  <si>
    <t>移动互联网思维</t>
    <phoneticPr fontId="11" type="noConversion"/>
  </si>
  <si>
    <t>创新思维开发与落地</t>
    <phoneticPr fontId="11" type="noConversion"/>
  </si>
  <si>
    <t>创业案例分享</t>
    <phoneticPr fontId="11" type="noConversion"/>
  </si>
  <si>
    <t>创业基础</t>
    <phoneticPr fontId="11" type="noConversion"/>
  </si>
  <si>
    <t>美学</t>
    <phoneticPr fontId="2" type="noConversion"/>
  </si>
  <si>
    <t>考查</t>
    <phoneticPr fontId="11" type="noConversion"/>
  </si>
  <si>
    <t>共选5学分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</si>
</sst>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1" xfId="5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 2" xfId="2"/>
    <cellStyle name="常规 3" xfId="3"/>
    <cellStyle name="常规 3 2" xfId="5"/>
    <cellStyle name="常规 5" xfId="4"/>
    <cellStyle name="常规_高起专1203" xfId="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13" workbookViewId="0">
      <selection activeCell="F41" sqref="F41:J41"/>
    </sheetView>
  </sheetViews>
  <sheetFormatPr defaultRowHeight="13.5"/>
  <cols>
    <col min="1" max="1" width="9.625" style="1" bestFit="1" customWidth="1"/>
    <col min="2" max="2" width="4.75" style="1" bestFit="1" customWidth="1"/>
    <col min="3" max="3" width="18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.75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3" customFormat="1" ht="15.75" customHeight="1">
      <c r="A3" s="16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6" t="s">
        <v>10</v>
      </c>
    </row>
    <row r="4" spans="1:11" s="3" customFormat="1" ht="15.75" customHeight="1">
      <c r="A4" s="28" t="s">
        <v>11</v>
      </c>
      <c r="B4" s="9">
        <v>1</v>
      </c>
      <c r="C4" s="8" t="s">
        <v>32</v>
      </c>
      <c r="D4" s="9">
        <v>2</v>
      </c>
      <c r="E4" s="9" t="s">
        <v>12</v>
      </c>
      <c r="F4" s="7">
        <v>2</v>
      </c>
      <c r="G4" s="7"/>
      <c r="H4" s="4"/>
      <c r="I4" s="4"/>
      <c r="J4" s="4"/>
      <c r="K4" s="31">
        <v>12</v>
      </c>
    </row>
    <row r="5" spans="1:11" s="3" customFormat="1" ht="15.75" customHeight="1">
      <c r="A5" s="29"/>
      <c r="B5" s="9">
        <v>2</v>
      </c>
      <c r="C5" s="8" t="s">
        <v>13</v>
      </c>
      <c r="D5" s="9">
        <v>4</v>
      </c>
      <c r="E5" s="9" t="s">
        <v>14</v>
      </c>
      <c r="F5" s="7">
        <v>4</v>
      </c>
      <c r="G5" s="7"/>
      <c r="H5" s="4"/>
      <c r="I5" s="4"/>
      <c r="J5" s="4"/>
      <c r="K5" s="32"/>
    </row>
    <row r="6" spans="1:11" s="3" customFormat="1" ht="15.75" customHeight="1">
      <c r="A6" s="29"/>
      <c r="B6" s="9">
        <v>3</v>
      </c>
      <c r="C6" s="8" t="s">
        <v>47</v>
      </c>
      <c r="D6" s="9">
        <v>2</v>
      </c>
      <c r="E6" s="19" t="s">
        <v>36</v>
      </c>
      <c r="F6" s="7">
        <v>2</v>
      </c>
      <c r="G6" s="7"/>
      <c r="H6" s="4"/>
      <c r="I6" s="4"/>
      <c r="J6" s="4"/>
      <c r="K6" s="32"/>
    </row>
    <row r="7" spans="1:11" s="3" customFormat="1" ht="15.75" customHeight="1">
      <c r="A7" s="29"/>
      <c r="B7" s="9">
        <v>4</v>
      </c>
      <c r="C7" s="8" t="s">
        <v>49</v>
      </c>
      <c r="D7" s="9">
        <v>2</v>
      </c>
      <c r="E7" s="19" t="s">
        <v>44</v>
      </c>
      <c r="F7" s="7"/>
      <c r="G7" s="7">
        <v>2</v>
      </c>
      <c r="H7" s="4"/>
      <c r="I7" s="4"/>
      <c r="J7" s="4"/>
      <c r="K7" s="32"/>
    </row>
    <row r="8" spans="1:11" s="3" customFormat="1" ht="15.75" customHeight="1">
      <c r="A8" s="29"/>
      <c r="B8" s="9">
        <v>5</v>
      </c>
      <c r="C8" s="24" t="s">
        <v>51</v>
      </c>
      <c r="D8" s="19">
        <v>2</v>
      </c>
      <c r="E8" s="9" t="s">
        <v>14</v>
      </c>
      <c r="F8" s="19"/>
      <c r="G8" s="25"/>
      <c r="H8" s="22">
        <v>2</v>
      </c>
      <c r="I8" s="22"/>
      <c r="J8" s="5"/>
      <c r="K8" s="33"/>
    </row>
    <row r="9" spans="1:11" s="3" customFormat="1" ht="15.75" customHeight="1">
      <c r="A9" s="30"/>
      <c r="B9" s="18"/>
      <c r="C9" s="11" t="s">
        <v>37</v>
      </c>
      <c r="D9" s="18">
        <f>SUM(D4:D8)</f>
        <v>12</v>
      </c>
      <c r="E9" s="18"/>
      <c r="F9" s="18">
        <f>SUM(F4:F8)</f>
        <v>8</v>
      </c>
      <c r="G9" s="18">
        <f>SUM(G4:G8)</f>
        <v>2</v>
      </c>
      <c r="H9" s="18">
        <f>SUM(H4:H8)</f>
        <v>2</v>
      </c>
      <c r="I9" s="18">
        <f>SUM(I4:I8)</f>
        <v>0</v>
      </c>
      <c r="J9" s="18">
        <f>SUM(J4:J8)</f>
        <v>0</v>
      </c>
      <c r="K9" s="20"/>
    </row>
    <row r="10" spans="1:11" s="3" customFormat="1" ht="15.75" customHeight="1">
      <c r="A10" s="28" t="s">
        <v>15</v>
      </c>
      <c r="B10" s="9">
        <v>6</v>
      </c>
      <c r="C10" s="8" t="s">
        <v>33</v>
      </c>
      <c r="D10" s="9">
        <v>5</v>
      </c>
      <c r="E10" s="9" t="s">
        <v>14</v>
      </c>
      <c r="F10" s="7">
        <v>5</v>
      </c>
      <c r="G10" s="7"/>
      <c r="H10" s="7"/>
      <c r="I10" s="7"/>
      <c r="J10" s="4"/>
      <c r="K10" s="31">
        <v>49</v>
      </c>
    </row>
    <row r="11" spans="1:11" s="3" customFormat="1" ht="15.75" customHeight="1">
      <c r="A11" s="29"/>
      <c r="B11" s="9">
        <v>7</v>
      </c>
      <c r="C11" s="8" t="s">
        <v>16</v>
      </c>
      <c r="D11" s="7">
        <v>5</v>
      </c>
      <c r="E11" s="9" t="s">
        <v>14</v>
      </c>
      <c r="F11" s="7"/>
      <c r="G11" s="7">
        <v>5</v>
      </c>
      <c r="H11" s="7"/>
      <c r="I11" s="7"/>
      <c r="J11" s="4"/>
      <c r="K11" s="32"/>
    </row>
    <row r="12" spans="1:11" s="3" customFormat="1" ht="15.75" customHeight="1">
      <c r="A12" s="29"/>
      <c r="B12" s="9">
        <v>8</v>
      </c>
      <c r="C12" s="8" t="s">
        <v>17</v>
      </c>
      <c r="D12" s="7">
        <v>5</v>
      </c>
      <c r="E12" s="9" t="s">
        <v>14</v>
      </c>
      <c r="F12" s="7"/>
      <c r="G12" s="7"/>
      <c r="H12" s="7">
        <v>5</v>
      </c>
      <c r="I12" s="7"/>
      <c r="J12" s="4"/>
      <c r="K12" s="32"/>
    </row>
    <row r="13" spans="1:11" s="3" customFormat="1" ht="15.75" customHeight="1">
      <c r="A13" s="29"/>
      <c r="B13" s="9">
        <v>9</v>
      </c>
      <c r="C13" s="8" t="s">
        <v>18</v>
      </c>
      <c r="D13" s="7">
        <v>5</v>
      </c>
      <c r="E13" s="9" t="s">
        <v>14</v>
      </c>
      <c r="F13" s="7"/>
      <c r="G13" s="7"/>
      <c r="H13" s="7"/>
      <c r="I13" s="7">
        <v>5</v>
      </c>
      <c r="J13" s="4"/>
      <c r="K13" s="32"/>
    </row>
    <row r="14" spans="1:11" s="3" customFormat="1" ht="15.75" customHeight="1">
      <c r="A14" s="29"/>
      <c r="B14" s="9">
        <v>10</v>
      </c>
      <c r="C14" s="10" t="s">
        <v>34</v>
      </c>
      <c r="D14" s="7">
        <v>3</v>
      </c>
      <c r="E14" s="9" t="s">
        <v>14</v>
      </c>
      <c r="F14" s="7">
        <v>3</v>
      </c>
      <c r="G14" s="7"/>
      <c r="H14" s="7"/>
      <c r="I14" s="7"/>
      <c r="J14" s="4"/>
      <c r="K14" s="32"/>
    </row>
    <row r="15" spans="1:11" s="3" customFormat="1" ht="15.75" customHeight="1">
      <c r="A15" s="29"/>
      <c r="B15" s="9">
        <v>11</v>
      </c>
      <c r="C15" s="10" t="s">
        <v>19</v>
      </c>
      <c r="D15" s="7">
        <v>3</v>
      </c>
      <c r="E15" s="9" t="s">
        <v>14</v>
      </c>
      <c r="F15" s="7"/>
      <c r="G15" s="7">
        <v>3</v>
      </c>
      <c r="H15" s="7"/>
      <c r="I15" s="7"/>
      <c r="J15" s="4"/>
      <c r="K15" s="32"/>
    </row>
    <row r="16" spans="1:11" s="3" customFormat="1" ht="15.75" customHeight="1">
      <c r="A16" s="29"/>
      <c r="B16" s="9">
        <v>12</v>
      </c>
      <c r="C16" s="10" t="s">
        <v>20</v>
      </c>
      <c r="D16" s="7">
        <v>3</v>
      </c>
      <c r="E16" s="9" t="s">
        <v>14</v>
      </c>
      <c r="F16" s="7"/>
      <c r="G16" s="7"/>
      <c r="H16" s="7">
        <v>3</v>
      </c>
      <c r="I16" s="7"/>
      <c r="J16" s="4"/>
      <c r="K16" s="32"/>
    </row>
    <row r="17" spans="1:11" s="3" customFormat="1" ht="15.75" customHeight="1">
      <c r="A17" s="29"/>
      <c r="B17" s="9">
        <v>13</v>
      </c>
      <c r="C17" s="10" t="s">
        <v>21</v>
      </c>
      <c r="D17" s="7">
        <v>3</v>
      </c>
      <c r="E17" s="9" t="s">
        <v>14</v>
      </c>
      <c r="F17" s="7"/>
      <c r="G17" s="7"/>
      <c r="H17" s="7"/>
      <c r="I17" s="7">
        <v>3</v>
      </c>
      <c r="J17" s="4"/>
      <c r="K17" s="32"/>
    </row>
    <row r="18" spans="1:11" s="3" customFormat="1" ht="15.75" customHeight="1">
      <c r="A18" s="29"/>
      <c r="B18" s="9">
        <v>14</v>
      </c>
      <c r="C18" s="10" t="s">
        <v>35</v>
      </c>
      <c r="D18" s="7">
        <v>2</v>
      </c>
      <c r="E18" s="9" t="s">
        <v>14</v>
      </c>
      <c r="F18" s="7">
        <v>2</v>
      </c>
      <c r="G18" s="7"/>
      <c r="H18" s="7"/>
      <c r="I18" s="7"/>
      <c r="J18" s="4"/>
      <c r="K18" s="32"/>
    </row>
    <row r="19" spans="1:11" s="3" customFormat="1" ht="15.75" customHeight="1">
      <c r="A19" s="29"/>
      <c r="B19" s="9">
        <v>15</v>
      </c>
      <c r="C19" s="10" t="s">
        <v>22</v>
      </c>
      <c r="D19" s="7">
        <v>2</v>
      </c>
      <c r="E19" s="9" t="s">
        <v>14</v>
      </c>
      <c r="F19" s="7"/>
      <c r="G19" s="7">
        <v>2</v>
      </c>
      <c r="H19" s="7"/>
      <c r="I19" s="7"/>
      <c r="J19" s="4"/>
      <c r="K19" s="32"/>
    </row>
    <row r="20" spans="1:11" s="3" customFormat="1" ht="15.75" customHeight="1">
      <c r="A20" s="29"/>
      <c r="B20" s="9">
        <v>16</v>
      </c>
      <c r="C20" s="10" t="s">
        <v>23</v>
      </c>
      <c r="D20" s="7">
        <v>2</v>
      </c>
      <c r="E20" s="9" t="s">
        <v>14</v>
      </c>
      <c r="F20" s="7"/>
      <c r="G20" s="7"/>
      <c r="H20" s="7">
        <v>2</v>
      </c>
      <c r="I20" s="7"/>
      <c r="J20" s="4"/>
      <c r="K20" s="32"/>
    </row>
    <row r="21" spans="1:11" s="3" customFormat="1" ht="15.75" customHeight="1">
      <c r="A21" s="29"/>
      <c r="B21" s="9">
        <v>17</v>
      </c>
      <c r="C21" s="10" t="s">
        <v>24</v>
      </c>
      <c r="D21" s="7">
        <v>2</v>
      </c>
      <c r="E21" s="9" t="s">
        <v>14</v>
      </c>
      <c r="F21" s="7"/>
      <c r="G21" s="7"/>
      <c r="H21" s="7"/>
      <c r="I21" s="7">
        <v>2</v>
      </c>
      <c r="J21" s="4"/>
      <c r="K21" s="32"/>
    </row>
    <row r="22" spans="1:11" s="3" customFormat="1" ht="15.75" customHeight="1">
      <c r="A22" s="29"/>
      <c r="B22" s="9">
        <v>18</v>
      </c>
      <c r="C22" s="21" t="s">
        <v>43</v>
      </c>
      <c r="D22" s="22">
        <v>3</v>
      </c>
      <c r="E22" s="6" t="s">
        <v>44</v>
      </c>
      <c r="F22" s="22"/>
      <c r="G22" s="22">
        <v>3</v>
      </c>
      <c r="H22" s="22"/>
      <c r="I22" s="4"/>
      <c r="J22" s="4"/>
      <c r="K22" s="32"/>
    </row>
    <row r="23" spans="1:11" s="3" customFormat="1" ht="15.75" customHeight="1">
      <c r="A23" s="29"/>
      <c r="B23" s="9">
        <v>19</v>
      </c>
      <c r="C23" s="10" t="s">
        <v>25</v>
      </c>
      <c r="D23" s="7">
        <v>4</v>
      </c>
      <c r="E23" s="9" t="s">
        <v>14</v>
      </c>
      <c r="F23" s="7"/>
      <c r="G23" s="7"/>
      <c r="H23" s="4"/>
      <c r="I23" s="7">
        <v>4</v>
      </c>
      <c r="J23" s="4"/>
      <c r="K23" s="32"/>
    </row>
    <row r="24" spans="1:11" s="3" customFormat="1" ht="15.75" customHeight="1">
      <c r="A24" s="29"/>
      <c r="B24" s="9">
        <v>20</v>
      </c>
      <c r="C24" s="10" t="s">
        <v>52</v>
      </c>
      <c r="D24" s="7">
        <v>2</v>
      </c>
      <c r="E24" s="9" t="s">
        <v>60</v>
      </c>
      <c r="F24" s="7"/>
      <c r="G24" s="7"/>
      <c r="H24" s="4"/>
      <c r="I24" s="7"/>
      <c r="J24" s="4">
        <v>2</v>
      </c>
      <c r="K24" s="33"/>
    </row>
    <row r="25" spans="1:11" s="3" customFormat="1" ht="15.75" customHeight="1">
      <c r="A25" s="30"/>
      <c r="B25" s="18"/>
      <c r="C25" s="13" t="s">
        <v>41</v>
      </c>
      <c r="D25" s="17">
        <f>SUM(D10:D24)</f>
        <v>49</v>
      </c>
      <c r="E25" s="17"/>
      <c r="F25" s="17">
        <f>SUM(F10:F24)</f>
        <v>10</v>
      </c>
      <c r="G25" s="17">
        <f t="shared" ref="G25:J25" si="0">SUM(G10:G24)</f>
        <v>13</v>
      </c>
      <c r="H25" s="17">
        <f t="shared" si="0"/>
        <v>10</v>
      </c>
      <c r="I25" s="17">
        <f t="shared" si="0"/>
        <v>14</v>
      </c>
      <c r="J25" s="17">
        <f t="shared" si="0"/>
        <v>2</v>
      </c>
      <c r="K25" s="20"/>
    </row>
    <row r="26" spans="1:11" s="3" customFormat="1" ht="15.75" customHeight="1">
      <c r="A26" s="31" t="s">
        <v>26</v>
      </c>
      <c r="B26" s="9">
        <v>21</v>
      </c>
      <c r="C26" s="8" t="s">
        <v>27</v>
      </c>
      <c r="D26" s="9">
        <v>3</v>
      </c>
      <c r="E26" s="9" t="s">
        <v>12</v>
      </c>
      <c r="F26" s="7">
        <v>3</v>
      </c>
      <c r="G26" s="7"/>
      <c r="H26" s="7"/>
      <c r="I26" s="7"/>
      <c r="J26" s="4"/>
      <c r="K26" s="31">
        <v>14</v>
      </c>
    </row>
    <row r="27" spans="1:11" s="3" customFormat="1" ht="15.75" customHeight="1">
      <c r="A27" s="32"/>
      <c r="B27" s="7">
        <v>22</v>
      </c>
      <c r="C27" s="8" t="s">
        <v>28</v>
      </c>
      <c r="D27" s="9">
        <v>2</v>
      </c>
      <c r="E27" s="9" t="s">
        <v>12</v>
      </c>
      <c r="F27" s="7"/>
      <c r="G27" s="4">
        <v>2</v>
      </c>
      <c r="H27" s="7"/>
      <c r="I27" s="7"/>
      <c r="J27" s="4"/>
      <c r="K27" s="32"/>
    </row>
    <row r="28" spans="1:11" s="3" customFormat="1" ht="15.75" customHeight="1">
      <c r="A28" s="32"/>
      <c r="B28" s="9">
        <v>23</v>
      </c>
      <c r="C28" s="8" t="s">
        <v>29</v>
      </c>
      <c r="D28" s="9">
        <v>2</v>
      </c>
      <c r="E28" s="9" t="s">
        <v>12</v>
      </c>
      <c r="F28" s="7"/>
      <c r="G28" s="4"/>
      <c r="H28" s="7">
        <v>2</v>
      </c>
      <c r="I28" s="7"/>
      <c r="J28" s="4"/>
      <c r="K28" s="32"/>
    </row>
    <row r="29" spans="1:11" s="3" customFormat="1" ht="15.75" customHeight="1">
      <c r="A29" s="32"/>
      <c r="B29" s="7">
        <v>24</v>
      </c>
      <c r="C29" s="8" t="s">
        <v>31</v>
      </c>
      <c r="D29" s="9">
        <v>3</v>
      </c>
      <c r="E29" s="9" t="s">
        <v>14</v>
      </c>
      <c r="F29" s="7"/>
      <c r="G29" s="7"/>
      <c r="H29" s="4">
        <v>3</v>
      </c>
      <c r="I29" s="7"/>
      <c r="J29" s="4"/>
      <c r="K29" s="32"/>
    </row>
    <row r="30" spans="1:11" s="3" customFormat="1" ht="15.75" customHeight="1">
      <c r="A30" s="32"/>
      <c r="B30" s="9">
        <v>25</v>
      </c>
      <c r="C30" s="8" t="s">
        <v>45</v>
      </c>
      <c r="D30" s="9">
        <v>4</v>
      </c>
      <c r="E30" s="9" t="s">
        <v>46</v>
      </c>
      <c r="F30" s="7"/>
      <c r="G30" s="7"/>
      <c r="H30" s="7"/>
      <c r="I30" s="23">
        <v>4</v>
      </c>
      <c r="J30" s="4"/>
      <c r="K30" s="33"/>
    </row>
    <row r="31" spans="1:11" s="3" customFormat="1" ht="15.75" customHeight="1">
      <c r="A31" s="33"/>
      <c r="B31" s="17"/>
      <c r="C31" s="11" t="s">
        <v>40</v>
      </c>
      <c r="D31" s="18">
        <f>SUM(D26:D30)</f>
        <v>14</v>
      </c>
      <c r="E31" s="18"/>
      <c r="F31" s="18">
        <f t="shared" ref="F31:J31" si="1">SUM(F26:F30)</f>
        <v>3</v>
      </c>
      <c r="G31" s="18">
        <f t="shared" si="1"/>
        <v>2</v>
      </c>
      <c r="H31" s="18">
        <f t="shared" si="1"/>
        <v>5</v>
      </c>
      <c r="I31" s="18">
        <f t="shared" si="1"/>
        <v>4</v>
      </c>
      <c r="J31" s="18">
        <f t="shared" si="1"/>
        <v>0</v>
      </c>
      <c r="K31" s="20"/>
    </row>
    <row r="32" spans="1:11" s="3" customFormat="1" ht="15.75" customHeight="1">
      <c r="A32" s="31" t="s">
        <v>30</v>
      </c>
      <c r="B32" s="7">
        <v>26</v>
      </c>
      <c r="C32" s="8" t="s">
        <v>59</v>
      </c>
      <c r="D32" s="9">
        <v>2</v>
      </c>
      <c r="E32" s="9" t="s">
        <v>44</v>
      </c>
      <c r="F32" s="7"/>
      <c r="G32" s="7"/>
      <c r="H32" s="7"/>
      <c r="I32" s="7"/>
      <c r="J32" s="5"/>
      <c r="K32" s="34" t="s">
        <v>61</v>
      </c>
    </row>
    <row r="33" spans="1:11" s="3" customFormat="1" ht="15.75" customHeight="1">
      <c r="A33" s="32"/>
      <c r="B33" s="7">
        <v>27</v>
      </c>
      <c r="C33" s="5" t="s">
        <v>50</v>
      </c>
      <c r="D33" s="4">
        <v>1</v>
      </c>
      <c r="E33" s="9" t="s">
        <v>44</v>
      </c>
      <c r="F33" s="4"/>
      <c r="G33" s="4"/>
      <c r="H33" s="4"/>
      <c r="I33" s="5"/>
      <c r="J33" s="5"/>
      <c r="K33" s="35"/>
    </row>
    <row r="34" spans="1:11" s="3" customFormat="1" ht="15.75" customHeight="1">
      <c r="A34" s="32"/>
      <c r="B34" s="7">
        <v>28</v>
      </c>
      <c r="C34" s="8" t="s">
        <v>58</v>
      </c>
      <c r="D34" s="9">
        <v>2</v>
      </c>
      <c r="E34" s="9" t="s">
        <v>44</v>
      </c>
      <c r="F34" s="7"/>
      <c r="G34" s="7"/>
      <c r="H34" s="7"/>
      <c r="I34" s="7"/>
      <c r="J34" s="5"/>
      <c r="K34" s="35"/>
    </row>
    <row r="35" spans="1:11" s="3" customFormat="1" ht="15.75" customHeight="1">
      <c r="A35" s="32"/>
      <c r="B35" s="7">
        <v>29</v>
      </c>
      <c r="C35" s="8" t="s">
        <v>57</v>
      </c>
      <c r="D35" s="9">
        <v>1</v>
      </c>
      <c r="E35" s="9" t="s">
        <v>44</v>
      </c>
      <c r="F35" s="7"/>
      <c r="G35" s="7"/>
      <c r="H35" s="7"/>
      <c r="I35" s="7"/>
      <c r="J35" s="5"/>
      <c r="K35" s="35"/>
    </row>
    <row r="36" spans="1:11" s="3" customFormat="1" ht="15.75" customHeight="1">
      <c r="A36" s="32"/>
      <c r="B36" s="7">
        <v>30</v>
      </c>
      <c r="C36" s="8" t="s">
        <v>56</v>
      </c>
      <c r="D36" s="9">
        <v>1</v>
      </c>
      <c r="E36" s="9" t="s">
        <v>44</v>
      </c>
      <c r="F36" s="7"/>
      <c r="G36" s="7"/>
      <c r="H36" s="7"/>
      <c r="I36" s="7"/>
      <c r="J36" s="5"/>
      <c r="K36" s="35"/>
    </row>
    <row r="37" spans="1:11" s="3" customFormat="1" ht="15.75" customHeight="1">
      <c r="A37" s="32"/>
      <c r="B37" s="7">
        <v>31</v>
      </c>
      <c r="C37" s="8" t="s">
        <v>55</v>
      </c>
      <c r="D37" s="9">
        <v>1</v>
      </c>
      <c r="E37" s="19" t="s">
        <v>36</v>
      </c>
      <c r="F37" s="7"/>
      <c r="G37" s="7"/>
      <c r="H37" s="7"/>
      <c r="I37" s="7"/>
      <c r="J37" s="5"/>
      <c r="K37" s="35"/>
    </row>
    <row r="38" spans="1:11" s="3" customFormat="1" ht="15.75" customHeight="1">
      <c r="A38" s="32"/>
      <c r="B38" s="7">
        <v>32</v>
      </c>
      <c r="C38" s="8" t="s">
        <v>54</v>
      </c>
      <c r="D38" s="19">
        <v>1</v>
      </c>
      <c r="E38" s="19" t="s">
        <v>36</v>
      </c>
      <c r="F38" s="7"/>
      <c r="G38" s="7"/>
      <c r="H38" s="7"/>
      <c r="I38" s="7"/>
      <c r="J38" s="5"/>
      <c r="K38" s="35"/>
    </row>
    <row r="39" spans="1:11" s="3" customFormat="1" ht="15.75" customHeight="1">
      <c r="A39" s="32"/>
      <c r="B39" s="7">
        <v>33</v>
      </c>
      <c r="C39" s="5" t="s">
        <v>53</v>
      </c>
      <c r="D39" s="4">
        <v>1</v>
      </c>
      <c r="E39" s="9" t="s">
        <v>44</v>
      </c>
      <c r="F39" s="4"/>
      <c r="G39" s="4"/>
      <c r="H39" s="4"/>
      <c r="I39" s="5"/>
      <c r="J39" s="5"/>
      <c r="K39" s="36"/>
    </row>
    <row r="40" spans="1:11" s="3" customFormat="1" ht="15.75" customHeight="1">
      <c r="A40" s="33"/>
      <c r="B40" s="2"/>
      <c r="C40" s="12" t="s">
        <v>39</v>
      </c>
      <c r="D40" s="20">
        <v>5</v>
      </c>
      <c r="E40" s="20"/>
      <c r="F40" s="20">
        <f>SUM(F32:F39)</f>
        <v>0</v>
      </c>
      <c r="G40" s="20">
        <f>SUM(G32:G39)</f>
        <v>0</v>
      </c>
      <c r="H40" s="20">
        <f>SUM(H32:H39)</f>
        <v>0</v>
      </c>
      <c r="I40" s="20">
        <f>SUM(I32:I39)</f>
        <v>0</v>
      </c>
      <c r="J40" s="20">
        <f>SUM(J32:J39)</f>
        <v>0</v>
      </c>
      <c r="K40" s="12"/>
    </row>
    <row r="41" spans="1:11" s="3" customFormat="1" ht="15.75" customHeight="1">
      <c r="A41" s="37" t="s">
        <v>38</v>
      </c>
      <c r="B41" s="38"/>
      <c r="C41" s="39"/>
      <c r="D41" s="16">
        <f>D40+D31+D25+D9</f>
        <v>80</v>
      </c>
      <c r="E41" s="16"/>
      <c r="F41" s="16">
        <f>F40+F31+F25+F9</f>
        <v>21</v>
      </c>
      <c r="G41" s="16">
        <f t="shared" ref="G41:J41" si="2">G40+G31+G25+G9</f>
        <v>17</v>
      </c>
      <c r="H41" s="16">
        <f t="shared" si="2"/>
        <v>17</v>
      </c>
      <c r="I41" s="16">
        <f t="shared" si="2"/>
        <v>18</v>
      </c>
      <c r="J41" s="16">
        <f t="shared" si="2"/>
        <v>2</v>
      </c>
      <c r="K41" s="14"/>
    </row>
    <row r="42" spans="1:11" ht="15.75" customHeight="1"/>
  </sheetData>
  <mergeCells count="11">
    <mergeCell ref="A26:A31"/>
    <mergeCell ref="K26:K30"/>
    <mergeCell ref="A32:A40"/>
    <mergeCell ref="K32:K39"/>
    <mergeCell ref="A41:C41"/>
    <mergeCell ref="A1:K1"/>
    <mergeCell ref="A2:K2"/>
    <mergeCell ref="A4:A9"/>
    <mergeCell ref="K4:K8"/>
    <mergeCell ref="A10:A25"/>
    <mergeCell ref="K10:K24"/>
  </mergeCells>
  <phoneticPr fontId="12" type="noConversion"/>
  <conditionalFormatting sqref="C8">
    <cfRule type="duplicateValues" dxfId="2" priority="3"/>
  </conditionalFormatting>
  <conditionalFormatting sqref="C32 C34:C39">
    <cfRule type="duplicateValues" dxfId="1" priority="2"/>
  </conditionalFormatting>
  <conditionalFormatting sqref="C33">
    <cfRule type="duplicateValues" dxfId="0" priority="1"/>
  </conditionalFormatting>
  <pageMargins left="0.3" right="0.21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应用英语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2019-01-14T01:33:01Z</cp:lastPrinted>
  <dcterms:created xsi:type="dcterms:W3CDTF">2011-11-24T01:57:41Z</dcterms:created>
  <dcterms:modified xsi:type="dcterms:W3CDTF">2019-01-17T06:12:48Z</dcterms:modified>
</cp:coreProperties>
</file>