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日语" sheetId="3" r:id="rId1"/>
  </sheets>
  <calcPr calcId="145621"/>
</workbook>
</file>

<file path=xl/calcChain.xml><?xml version="1.0" encoding="utf-8"?>
<calcChain xmlns="http://schemas.openxmlformats.org/spreadsheetml/2006/main">
  <c r="K46" i="3" l="1"/>
  <c r="G58" i="3" l="1"/>
  <c r="H58" i="3"/>
  <c r="I58" i="3"/>
  <c r="K58" i="3"/>
  <c r="N58" i="3"/>
  <c r="O58" i="3"/>
  <c r="D13" i="3" l="1"/>
  <c r="D37" i="3"/>
  <c r="G37" i="3"/>
  <c r="H37" i="3"/>
  <c r="I37" i="3"/>
  <c r="J37" i="3"/>
  <c r="K37" i="3"/>
  <c r="L37" i="3"/>
  <c r="M37" i="3"/>
  <c r="N37" i="3"/>
  <c r="O37" i="3"/>
  <c r="F37" i="3"/>
  <c r="G13" i="3"/>
  <c r="H13" i="3"/>
  <c r="I13" i="3"/>
  <c r="J13" i="3"/>
  <c r="K13" i="3"/>
  <c r="L13" i="3"/>
  <c r="M13" i="3"/>
  <c r="N13" i="3"/>
  <c r="O13" i="3"/>
  <c r="F13" i="3"/>
  <c r="E58" i="3" l="1"/>
  <c r="N57" i="3"/>
  <c r="M57" i="3"/>
  <c r="L57" i="3"/>
  <c r="K57" i="3"/>
  <c r="J57" i="3"/>
  <c r="I57" i="3"/>
  <c r="H57" i="3"/>
  <c r="G57" i="3"/>
  <c r="F57" i="3"/>
  <c r="O46" i="3"/>
  <c r="N46" i="3"/>
  <c r="M46" i="3"/>
  <c r="M58" i="3" s="1"/>
  <c r="L46" i="3"/>
  <c r="L58" i="3" s="1"/>
  <c r="J46" i="3"/>
  <c r="J58" i="3" s="1"/>
  <c r="I46" i="3"/>
  <c r="H46" i="3"/>
  <c r="G46" i="3"/>
  <c r="F46" i="3"/>
  <c r="D46" i="3"/>
  <c r="P37" i="3"/>
  <c r="F58" i="3" l="1"/>
  <c r="D58" i="3"/>
</calcChain>
</file>

<file path=xl/sharedStrings.xml><?xml version="1.0" encoding="utf-8"?>
<sst xmlns="http://schemas.openxmlformats.org/spreadsheetml/2006/main" count="128" uniqueCount="87">
  <si>
    <t>序号</t>
  </si>
  <si>
    <t>课程名称</t>
  </si>
  <si>
    <t>学分</t>
  </si>
  <si>
    <t>方式</t>
  </si>
  <si>
    <t>日语概论</t>
  </si>
  <si>
    <t>初级日语（二）</t>
  </si>
  <si>
    <t>中级日语（一）</t>
  </si>
  <si>
    <t>中级日语（二）</t>
  </si>
  <si>
    <t>日语泛读</t>
  </si>
  <si>
    <t>日本概况</t>
  </si>
  <si>
    <t>日本地理</t>
  </si>
  <si>
    <t>高级日语（二）</t>
  </si>
  <si>
    <t>日本经济</t>
  </si>
  <si>
    <t>考查</t>
  </si>
  <si>
    <t>北京语言大学网络教育学院</t>
  </si>
  <si>
    <t>日语专业  高起本层次  教学计划表</t>
    <phoneticPr fontId="6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</si>
  <si>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</si>
  <si>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</si>
  <si>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</si>
  <si>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</si>
  <si>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</si>
  <si>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</si>
  <si>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</si>
  <si>
    <t>七</t>
    <phoneticPr fontId="8" type="noConversion"/>
  </si>
  <si>
    <t>八</t>
    <phoneticPr fontId="8" type="noConversion"/>
  </si>
  <si>
    <t>九</t>
    <phoneticPr fontId="8" type="noConversion"/>
  </si>
  <si>
    <t>十</t>
    <phoneticPr fontId="8" type="noConversion"/>
  </si>
  <si>
    <t>备注</t>
    <phoneticPr fontId="1" type="noConversion"/>
  </si>
  <si>
    <t>公共基础课</t>
    <phoneticPr fontId="1" type="noConversion"/>
  </si>
  <si>
    <t>远程学习方法导论</t>
    <phoneticPr fontId="1" type="noConversion"/>
  </si>
  <si>
    <t>考查</t>
    <phoneticPr fontId="1" type="noConversion"/>
  </si>
  <si>
    <t>计算机应用基础</t>
    <phoneticPr fontId="8" type="noConversion"/>
  </si>
  <si>
    <t>考试</t>
    <phoneticPr fontId="1" type="noConversion"/>
  </si>
  <si>
    <t>大学语文B</t>
    <phoneticPr fontId="6" type="noConversion"/>
  </si>
  <si>
    <t>职业道德与法律</t>
    <phoneticPr fontId="1" type="noConversion"/>
  </si>
  <si>
    <t>马克思主义基本原理</t>
    <phoneticPr fontId="8" type="noConversion"/>
  </si>
  <si>
    <t>考查</t>
    <phoneticPr fontId="8" type="noConversion"/>
  </si>
  <si>
    <t>毛泽东思想和中国特色社会主义理论体系概论</t>
    <phoneticPr fontId="1" type="noConversion"/>
  </si>
  <si>
    <t>公共基础课学分合计</t>
    <phoneticPr fontId="1" type="noConversion"/>
  </si>
  <si>
    <t>专业必修课</t>
    <phoneticPr fontId="1" type="noConversion"/>
  </si>
  <si>
    <t>初级日语（一）</t>
    <phoneticPr fontId="1" type="noConversion"/>
  </si>
  <si>
    <t>日语听力（一）</t>
    <phoneticPr fontId="1" type="noConversion"/>
  </si>
  <si>
    <t>日语听力（二）</t>
    <phoneticPr fontId="1" type="noConversion"/>
  </si>
  <si>
    <t>日语听力（三）</t>
    <phoneticPr fontId="1" type="noConversion"/>
  </si>
  <si>
    <t>高级日语（一）</t>
    <phoneticPr fontId="1" type="noConversion"/>
  </si>
  <si>
    <t>日语会话（一）</t>
    <phoneticPr fontId="1" type="noConversion"/>
  </si>
  <si>
    <t>日语会话（二）</t>
    <phoneticPr fontId="1" type="noConversion"/>
  </si>
  <si>
    <t>现代日语语法</t>
    <phoneticPr fontId="1" type="noConversion"/>
  </si>
  <si>
    <t>日语写作 （一）</t>
    <phoneticPr fontId="1" type="noConversion"/>
  </si>
  <si>
    <t>日语写作 （二）</t>
    <phoneticPr fontId="1" type="noConversion"/>
  </si>
  <si>
    <t>日语笔译（一）</t>
    <phoneticPr fontId="1" type="noConversion"/>
  </si>
  <si>
    <t>日语笔译（二）</t>
    <phoneticPr fontId="1" type="noConversion"/>
  </si>
  <si>
    <t>日语口译（一）</t>
    <phoneticPr fontId="1" type="noConversion"/>
  </si>
  <si>
    <t>日语口译（二）</t>
    <phoneticPr fontId="1" type="noConversion"/>
  </si>
  <si>
    <t>专业必修课学分合计</t>
    <phoneticPr fontId="1" type="noConversion"/>
  </si>
  <si>
    <t>日本文化</t>
    <phoneticPr fontId="1" type="noConversion"/>
  </si>
  <si>
    <t>日本历史</t>
    <phoneticPr fontId="1" type="noConversion"/>
  </si>
  <si>
    <t>商务日语</t>
    <phoneticPr fontId="1" type="noConversion"/>
  </si>
  <si>
    <t>日本文学选读</t>
  </si>
  <si>
    <t>日本文学史</t>
  </si>
  <si>
    <t>专业选修课学分合计</t>
    <phoneticPr fontId="1" type="noConversion"/>
  </si>
  <si>
    <t>公共选修课</t>
    <phoneticPr fontId="1" type="noConversion"/>
  </si>
  <si>
    <t>公共选修课学分合计</t>
    <phoneticPr fontId="1" type="noConversion"/>
  </si>
  <si>
    <t>学分总计</t>
    <phoneticPr fontId="1" type="noConversion"/>
  </si>
  <si>
    <t>毕业/学位论文</t>
    <phoneticPr fontId="1" type="noConversion"/>
  </si>
  <si>
    <t>政治经济学</t>
    <phoneticPr fontId="8" type="noConversion"/>
  </si>
  <si>
    <t>中国近现代史纲要</t>
    <phoneticPr fontId="1" type="noConversion"/>
  </si>
  <si>
    <t>形势与政策</t>
    <phoneticPr fontId="8" type="noConversion"/>
  </si>
  <si>
    <t>考试</t>
    <phoneticPr fontId="1" type="noConversion"/>
  </si>
  <si>
    <t>社会实践</t>
    <phoneticPr fontId="1" type="noConversion"/>
  </si>
  <si>
    <t>考查</t>
    <phoneticPr fontId="1" type="noConversion"/>
  </si>
  <si>
    <t>美学</t>
    <phoneticPr fontId="1" type="noConversion"/>
  </si>
  <si>
    <t>考查</t>
    <phoneticPr fontId="1" type="noConversion"/>
  </si>
  <si>
    <t>公共关系学</t>
    <phoneticPr fontId="1" type="noConversion"/>
  </si>
  <si>
    <t>人际交往与沟通艺术</t>
    <phoneticPr fontId="8" type="noConversion"/>
  </si>
  <si>
    <t>考查</t>
    <phoneticPr fontId="8" type="noConversion"/>
  </si>
  <si>
    <t>现代广告学</t>
    <phoneticPr fontId="8" type="noConversion"/>
  </si>
  <si>
    <t>创业基础</t>
    <phoneticPr fontId="8" type="noConversion"/>
  </si>
  <si>
    <t>创业案例分享</t>
    <phoneticPr fontId="8" type="noConversion"/>
  </si>
  <si>
    <t>创新思维开发与落地</t>
    <phoneticPr fontId="8" type="noConversion"/>
  </si>
  <si>
    <t>移动互联网思维</t>
    <phoneticPr fontId="8" type="noConversion"/>
  </si>
  <si>
    <t>中国古代物质文化</t>
    <phoneticPr fontId="1" type="noConversion"/>
  </si>
  <si>
    <t>中国古代精神文化</t>
    <phoneticPr fontId="1" type="noConversion"/>
  </si>
  <si>
    <t>综合英语（I)</t>
    <phoneticPr fontId="1" type="noConversion"/>
  </si>
  <si>
    <t>共选8学分</t>
    <phoneticPr fontId="1" type="noConversion"/>
  </si>
  <si>
    <t>网考对应课程</t>
    <phoneticPr fontId="1" type="noConversion"/>
  </si>
  <si>
    <t>考试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</si>
</sst>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3" fillId="4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abSelected="1" topLeftCell="A19" workbookViewId="0">
      <selection activeCell="E43" sqref="E43"/>
    </sheetView>
  </sheetViews>
  <sheetFormatPr defaultRowHeight="12" x14ac:dyDescent="0.15"/>
  <cols>
    <col min="1" max="1" width="11.37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5" width="3.125" style="2" customWidth="1"/>
    <col min="16" max="16" width="8.25" style="2" customWidth="1"/>
    <col min="17" max="16384" width="9" style="2"/>
  </cols>
  <sheetData>
    <row r="1" spans="1:16" ht="18.75" x14ac:dyDescent="0.15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8.75" x14ac:dyDescent="0.15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5.75" customHeight="1" x14ac:dyDescent="0.15">
      <c r="A3" s="17" t="s">
        <v>16</v>
      </c>
      <c r="B3" s="16" t="s">
        <v>0</v>
      </c>
      <c r="C3" s="16" t="s">
        <v>1</v>
      </c>
      <c r="D3" s="16" t="s">
        <v>2</v>
      </c>
      <c r="E3" s="16" t="s">
        <v>3</v>
      </c>
      <c r="F3" s="16" t="s">
        <v>17</v>
      </c>
      <c r="G3" s="16" t="s">
        <v>18</v>
      </c>
      <c r="H3" s="16" t="s">
        <v>19</v>
      </c>
      <c r="I3" s="16" t="s">
        <v>20</v>
      </c>
      <c r="J3" s="16" t="s">
        <v>21</v>
      </c>
      <c r="K3" s="16" t="s">
        <v>22</v>
      </c>
      <c r="L3" s="16" t="s">
        <v>23</v>
      </c>
      <c r="M3" s="16" t="s">
        <v>24</v>
      </c>
      <c r="N3" s="16" t="s">
        <v>25</v>
      </c>
      <c r="O3" s="16" t="s">
        <v>26</v>
      </c>
      <c r="P3" s="17" t="s">
        <v>27</v>
      </c>
    </row>
    <row r="4" spans="1:16" ht="15" customHeight="1" x14ac:dyDescent="0.15">
      <c r="A4" s="52" t="s">
        <v>28</v>
      </c>
      <c r="B4" s="4">
        <v>1</v>
      </c>
      <c r="C4" s="12" t="s">
        <v>29</v>
      </c>
      <c r="D4" s="4">
        <v>2</v>
      </c>
      <c r="E4" s="4" t="s">
        <v>30</v>
      </c>
      <c r="F4" s="4">
        <v>2</v>
      </c>
      <c r="G4" s="4"/>
      <c r="H4" s="4"/>
      <c r="I4" s="4"/>
      <c r="J4" s="5"/>
      <c r="K4" s="5"/>
      <c r="L4" s="5"/>
      <c r="M4" s="5"/>
      <c r="N4" s="5"/>
      <c r="O4" s="5"/>
      <c r="P4" s="3"/>
    </row>
    <row r="5" spans="1:16" ht="15.75" customHeight="1" x14ac:dyDescent="0.15">
      <c r="A5" s="53"/>
      <c r="B5" s="4">
        <v>2</v>
      </c>
      <c r="C5" s="11" t="s">
        <v>31</v>
      </c>
      <c r="D5" s="6">
        <v>4</v>
      </c>
      <c r="E5" s="6" t="s">
        <v>32</v>
      </c>
      <c r="F5" s="4">
        <v>4</v>
      </c>
      <c r="G5" s="4"/>
      <c r="H5" s="4"/>
      <c r="I5" s="4"/>
      <c r="J5" s="3"/>
      <c r="K5" s="3"/>
      <c r="L5" s="3"/>
      <c r="M5" s="3"/>
      <c r="N5" s="3"/>
      <c r="O5" s="3"/>
      <c r="P5" s="3"/>
    </row>
    <row r="6" spans="1:16" ht="15.75" customHeight="1" x14ac:dyDescent="0.15">
      <c r="A6" s="53"/>
      <c r="B6" s="4">
        <v>3</v>
      </c>
      <c r="C6" s="3" t="s">
        <v>33</v>
      </c>
      <c r="D6" s="31">
        <v>4</v>
      </c>
      <c r="E6" s="6" t="s">
        <v>32</v>
      </c>
      <c r="F6" s="4">
        <v>4</v>
      </c>
      <c r="G6" s="35"/>
      <c r="H6" s="26"/>
      <c r="I6" s="26"/>
      <c r="J6" s="1"/>
      <c r="K6" s="1"/>
      <c r="L6" s="1"/>
      <c r="M6" s="1"/>
      <c r="N6" s="1"/>
      <c r="O6" s="1"/>
      <c r="P6" s="1"/>
    </row>
    <row r="7" spans="1:16" ht="15.75" customHeight="1" x14ac:dyDescent="0.15">
      <c r="A7" s="53"/>
      <c r="B7" s="4">
        <v>4</v>
      </c>
      <c r="C7" s="29" t="s">
        <v>34</v>
      </c>
      <c r="D7" s="28">
        <v>2</v>
      </c>
      <c r="E7" s="31" t="s">
        <v>13</v>
      </c>
      <c r="F7" s="30">
        <v>2</v>
      </c>
      <c r="G7" s="30"/>
      <c r="H7" s="1"/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15">
      <c r="A8" s="53"/>
      <c r="B8" s="4">
        <v>5</v>
      </c>
      <c r="C8" s="29" t="s">
        <v>35</v>
      </c>
      <c r="D8" s="28">
        <v>2</v>
      </c>
      <c r="E8" s="31" t="s">
        <v>36</v>
      </c>
      <c r="F8" s="30"/>
      <c r="G8" s="30">
        <v>2</v>
      </c>
      <c r="H8" s="1"/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15">
      <c r="A9" s="53"/>
      <c r="B9" s="4">
        <v>6</v>
      </c>
      <c r="C9" s="29" t="s">
        <v>65</v>
      </c>
      <c r="D9" s="28">
        <v>2</v>
      </c>
      <c r="E9" s="31" t="s">
        <v>36</v>
      </c>
      <c r="F9" s="30"/>
      <c r="G9" s="30"/>
      <c r="H9" s="1">
        <v>2</v>
      </c>
      <c r="I9" s="1"/>
      <c r="J9" s="1"/>
      <c r="K9" s="1"/>
      <c r="L9" s="1"/>
      <c r="M9" s="1"/>
      <c r="N9" s="1"/>
      <c r="O9" s="1"/>
      <c r="P9" s="1"/>
    </row>
    <row r="10" spans="1:16" ht="15.75" customHeight="1" x14ac:dyDescent="0.15">
      <c r="A10" s="53"/>
      <c r="B10" s="4">
        <v>7</v>
      </c>
      <c r="C10" s="22" t="s">
        <v>37</v>
      </c>
      <c r="D10" s="19">
        <v>2</v>
      </c>
      <c r="E10" s="19" t="s">
        <v>30</v>
      </c>
      <c r="F10" s="19"/>
      <c r="G10" s="19"/>
      <c r="H10" s="19">
        <v>2</v>
      </c>
      <c r="I10" s="19"/>
      <c r="J10" s="21"/>
      <c r="K10" s="21"/>
      <c r="L10" s="21"/>
      <c r="M10" s="21"/>
      <c r="N10" s="21"/>
      <c r="O10" s="21"/>
      <c r="P10" s="1"/>
    </row>
    <row r="11" spans="1:16" ht="15.75" customHeight="1" x14ac:dyDescent="0.15">
      <c r="A11" s="53"/>
      <c r="B11" s="4">
        <v>8</v>
      </c>
      <c r="C11" s="22" t="s">
        <v>66</v>
      </c>
      <c r="D11" s="19">
        <v>2</v>
      </c>
      <c r="E11" s="19" t="s">
        <v>68</v>
      </c>
      <c r="F11" s="19"/>
      <c r="G11" s="19"/>
      <c r="H11" s="19"/>
      <c r="I11" s="19">
        <v>2</v>
      </c>
      <c r="J11" s="21"/>
      <c r="K11" s="21"/>
      <c r="L11" s="21"/>
      <c r="M11" s="21"/>
      <c r="N11" s="21"/>
      <c r="O11" s="21"/>
      <c r="P11" s="1"/>
    </row>
    <row r="12" spans="1:16" ht="15.75" customHeight="1" x14ac:dyDescent="0.15">
      <c r="A12" s="53"/>
      <c r="B12" s="4">
        <v>9</v>
      </c>
      <c r="C12" s="29" t="s">
        <v>67</v>
      </c>
      <c r="D12" s="28">
        <v>2</v>
      </c>
      <c r="E12" s="31" t="s">
        <v>68</v>
      </c>
      <c r="F12" s="30"/>
      <c r="G12" s="30"/>
      <c r="H12" s="1"/>
      <c r="I12" s="1">
        <v>2</v>
      </c>
      <c r="J12" s="1"/>
      <c r="K12" s="1"/>
      <c r="L12" s="1"/>
      <c r="M12" s="1"/>
      <c r="N12" s="1"/>
      <c r="O12" s="1"/>
      <c r="P12" s="1"/>
    </row>
    <row r="13" spans="1:16" ht="15.75" customHeight="1" x14ac:dyDescent="0.15">
      <c r="A13" s="54"/>
      <c r="B13" s="8"/>
      <c r="C13" s="7" t="s">
        <v>38</v>
      </c>
      <c r="D13" s="9">
        <f>SUM(D4:D12)</f>
        <v>22</v>
      </c>
      <c r="E13" s="9"/>
      <c r="F13" s="9">
        <f>SUM(F4:F12)</f>
        <v>12</v>
      </c>
      <c r="G13" s="9">
        <f t="shared" ref="G13:O13" si="0">SUM(G4:G12)</f>
        <v>2</v>
      </c>
      <c r="H13" s="9">
        <f t="shared" si="0"/>
        <v>4</v>
      </c>
      <c r="I13" s="9">
        <f t="shared" si="0"/>
        <v>4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0</v>
      </c>
      <c r="N13" s="9">
        <f t="shared" si="0"/>
        <v>0</v>
      </c>
      <c r="O13" s="9">
        <f t="shared" si="0"/>
        <v>0</v>
      </c>
      <c r="P13" s="10"/>
    </row>
    <row r="14" spans="1:16" ht="15.75" customHeight="1" x14ac:dyDescent="0.15">
      <c r="A14" s="49" t="s">
        <v>39</v>
      </c>
      <c r="B14" s="6">
        <v>10</v>
      </c>
      <c r="C14" s="11" t="s">
        <v>40</v>
      </c>
      <c r="D14" s="6">
        <v>6</v>
      </c>
      <c r="E14" s="6" t="s">
        <v>32</v>
      </c>
      <c r="F14" s="4">
        <v>6</v>
      </c>
      <c r="G14" s="4"/>
      <c r="H14" s="4"/>
      <c r="I14" s="4"/>
      <c r="J14" s="3"/>
      <c r="K14" s="3"/>
      <c r="L14" s="3"/>
      <c r="M14" s="3"/>
      <c r="N14" s="3"/>
      <c r="O14" s="3"/>
      <c r="P14" s="3"/>
    </row>
    <row r="15" spans="1:16" ht="15.75" customHeight="1" x14ac:dyDescent="0.15">
      <c r="A15" s="47"/>
      <c r="B15" s="6">
        <v>11</v>
      </c>
      <c r="C15" s="12" t="s">
        <v>41</v>
      </c>
      <c r="D15" s="6">
        <v>4</v>
      </c>
      <c r="E15" s="6" t="s">
        <v>32</v>
      </c>
      <c r="F15" s="4"/>
      <c r="G15" s="4">
        <v>4</v>
      </c>
      <c r="H15" s="4"/>
      <c r="I15" s="4"/>
      <c r="J15" s="3"/>
      <c r="K15" s="3"/>
      <c r="L15" s="3"/>
      <c r="M15" s="3"/>
      <c r="N15" s="3"/>
      <c r="O15" s="3"/>
      <c r="P15" s="3"/>
    </row>
    <row r="16" spans="1:16" ht="15.75" customHeight="1" x14ac:dyDescent="0.15">
      <c r="A16" s="47"/>
      <c r="B16" s="6">
        <v>12</v>
      </c>
      <c r="C16" s="11" t="s">
        <v>5</v>
      </c>
      <c r="D16" s="6">
        <v>6</v>
      </c>
      <c r="E16" s="6" t="s">
        <v>32</v>
      </c>
      <c r="F16" s="4"/>
      <c r="G16" s="4">
        <v>6</v>
      </c>
      <c r="H16" s="4"/>
      <c r="I16" s="4"/>
      <c r="J16" s="3"/>
      <c r="K16" s="3"/>
      <c r="L16" s="3"/>
      <c r="M16" s="3"/>
      <c r="N16" s="3"/>
      <c r="O16" s="3"/>
      <c r="P16" s="3"/>
    </row>
    <row r="17" spans="1:16" ht="15.75" customHeight="1" x14ac:dyDescent="0.15">
      <c r="A17" s="47"/>
      <c r="B17" s="6">
        <v>13</v>
      </c>
      <c r="C17" s="11" t="s">
        <v>42</v>
      </c>
      <c r="D17" s="6">
        <v>4</v>
      </c>
      <c r="E17" s="6" t="s">
        <v>32</v>
      </c>
      <c r="F17" s="4"/>
      <c r="G17" s="4"/>
      <c r="H17" s="4">
        <v>4</v>
      </c>
      <c r="I17" s="4"/>
      <c r="J17" s="3"/>
      <c r="K17" s="3"/>
      <c r="L17" s="3"/>
      <c r="M17" s="3"/>
      <c r="N17" s="3"/>
      <c r="O17" s="3"/>
      <c r="P17" s="3"/>
    </row>
    <row r="18" spans="1:16" ht="15.75" customHeight="1" x14ac:dyDescent="0.15">
      <c r="A18" s="47"/>
      <c r="B18" s="6">
        <v>14</v>
      </c>
      <c r="C18" s="11" t="s">
        <v>6</v>
      </c>
      <c r="D18" s="6">
        <v>6</v>
      </c>
      <c r="E18" s="6" t="s">
        <v>32</v>
      </c>
      <c r="F18" s="4"/>
      <c r="G18" s="4"/>
      <c r="H18" s="4">
        <v>6</v>
      </c>
      <c r="I18" s="4"/>
      <c r="J18" s="3"/>
      <c r="K18" s="3"/>
      <c r="L18" s="3"/>
      <c r="M18" s="3"/>
      <c r="N18" s="3"/>
      <c r="O18" s="3"/>
      <c r="P18" s="3"/>
    </row>
    <row r="19" spans="1:16" ht="15.75" customHeight="1" x14ac:dyDescent="0.15">
      <c r="A19" s="47"/>
      <c r="B19" s="6">
        <v>15</v>
      </c>
      <c r="C19" s="12" t="s">
        <v>43</v>
      </c>
      <c r="D19" s="6">
        <v>4</v>
      </c>
      <c r="E19" s="6" t="s">
        <v>32</v>
      </c>
      <c r="F19" s="4"/>
      <c r="G19" s="4"/>
      <c r="H19" s="4"/>
      <c r="I19" s="4">
        <v>4</v>
      </c>
      <c r="J19" s="3"/>
      <c r="K19" s="3"/>
      <c r="L19" s="3"/>
      <c r="M19" s="3"/>
      <c r="N19" s="3"/>
      <c r="O19" s="3"/>
      <c r="P19" s="3"/>
    </row>
    <row r="20" spans="1:16" ht="15.75" customHeight="1" x14ac:dyDescent="0.15">
      <c r="A20" s="47"/>
      <c r="B20" s="6">
        <v>16</v>
      </c>
      <c r="C20" s="11" t="s">
        <v>7</v>
      </c>
      <c r="D20" s="6">
        <v>6</v>
      </c>
      <c r="E20" s="6" t="s">
        <v>32</v>
      </c>
      <c r="F20" s="4"/>
      <c r="G20" s="4"/>
      <c r="H20" s="4"/>
      <c r="I20" s="4">
        <v>6</v>
      </c>
      <c r="J20" s="3"/>
      <c r="K20" s="3"/>
      <c r="L20" s="3"/>
      <c r="M20" s="3"/>
      <c r="N20" s="3"/>
      <c r="O20" s="3"/>
      <c r="P20" s="3"/>
    </row>
    <row r="21" spans="1:16" ht="15.75" customHeight="1" x14ac:dyDescent="0.15">
      <c r="A21" s="47"/>
      <c r="B21" s="6">
        <v>17</v>
      </c>
      <c r="C21" s="20" t="s">
        <v>4</v>
      </c>
      <c r="D21" s="26">
        <v>2</v>
      </c>
      <c r="E21" s="26" t="s">
        <v>30</v>
      </c>
      <c r="F21" s="19"/>
      <c r="G21" s="1"/>
      <c r="H21" s="1"/>
      <c r="I21" s="1"/>
      <c r="J21" s="1">
        <v>2</v>
      </c>
      <c r="K21" s="1"/>
      <c r="L21" s="3"/>
      <c r="M21" s="3"/>
      <c r="N21" s="3"/>
      <c r="O21" s="3"/>
      <c r="P21" s="3"/>
    </row>
    <row r="22" spans="1:16" ht="15.75" customHeight="1" x14ac:dyDescent="0.15">
      <c r="A22" s="47"/>
      <c r="B22" s="6">
        <v>18</v>
      </c>
      <c r="C22" s="25" t="s">
        <v>44</v>
      </c>
      <c r="D22" s="26">
        <v>6</v>
      </c>
      <c r="E22" s="26" t="s">
        <v>32</v>
      </c>
      <c r="F22" s="19"/>
      <c r="G22" s="21"/>
      <c r="H22" s="19"/>
      <c r="I22" s="19"/>
      <c r="J22" s="21">
        <v>6</v>
      </c>
      <c r="K22" s="21"/>
      <c r="L22" s="3"/>
      <c r="M22" s="3"/>
      <c r="N22" s="3"/>
      <c r="O22" s="3"/>
      <c r="P22" s="3"/>
    </row>
    <row r="23" spans="1:16" ht="15.75" customHeight="1" x14ac:dyDescent="0.15">
      <c r="A23" s="47"/>
      <c r="B23" s="6">
        <v>19</v>
      </c>
      <c r="C23" s="12" t="s">
        <v>45</v>
      </c>
      <c r="D23" s="6">
        <v>3</v>
      </c>
      <c r="E23" s="6" t="s">
        <v>32</v>
      </c>
      <c r="F23" s="4"/>
      <c r="G23" s="4"/>
      <c r="H23" s="4"/>
      <c r="I23" s="5"/>
      <c r="J23" s="3">
        <v>3</v>
      </c>
      <c r="K23" s="3"/>
      <c r="L23" s="3"/>
      <c r="M23" s="3"/>
      <c r="N23" s="3"/>
      <c r="O23" s="3"/>
      <c r="P23" s="3"/>
    </row>
    <row r="24" spans="1:16" ht="15.75" customHeight="1" x14ac:dyDescent="0.15">
      <c r="A24" s="47"/>
      <c r="B24" s="6">
        <v>20</v>
      </c>
      <c r="C24" s="25" t="s">
        <v>11</v>
      </c>
      <c r="D24" s="26">
        <v>6</v>
      </c>
      <c r="E24" s="26" t="s">
        <v>32</v>
      </c>
      <c r="F24" s="19"/>
      <c r="G24" s="19"/>
      <c r="H24" s="21"/>
      <c r="I24" s="19"/>
      <c r="J24" s="21"/>
      <c r="K24" s="21">
        <v>6</v>
      </c>
      <c r="L24" s="3"/>
      <c r="M24" s="3"/>
      <c r="N24" s="3"/>
      <c r="O24" s="3"/>
      <c r="P24" s="3"/>
    </row>
    <row r="25" spans="1:16" ht="15.75" customHeight="1" x14ac:dyDescent="0.15">
      <c r="A25" s="47"/>
      <c r="B25" s="6">
        <v>21</v>
      </c>
      <c r="C25" s="12" t="s">
        <v>46</v>
      </c>
      <c r="D25" s="6">
        <v>3</v>
      </c>
      <c r="E25" s="6" t="s">
        <v>32</v>
      </c>
      <c r="F25" s="4"/>
      <c r="G25" s="5"/>
      <c r="H25" s="5"/>
      <c r="I25" s="5"/>
      <c r="J25" s="3"/>
      <c r="K25" s="3">
        <v>3</v>
      </c>
      <c r="L25" s="3"/>
      <c r="M25" s="3"/>
      <c r="N25" s="3"/>
      <c r="O25" s="3"/>
      <c r="P25" s="3"/>
    </row>
    <row r="26" spans="1:16" ht="15.75" customHeight="1" x14ac:dyDescent="0.15">
      <c r="A26" s="47"/>
      <c r="B26" s="6">
        <v>22</v>
      </c>
      <c r="C26" s="12" t="s">
        <v>8</v>
      </c>
      <c r="D26" s="6">
        <v>4</v>
      </c>
      <c r="E26" s="6" t="s">
        <v>30</v>
      </c>
      <c r="F26" s="4"/>
      <c r="G26" s="4"/>
      <c r="H26" s="5"/>
      <c r="I26" s="4"/>
      <c r="J26" s="3"/>
      <c r="K26" s="3"/>
      <c r="L26" s="3">
        <v>4</v>
      </c>
      <c r="M26" s="3"/>
      <c r="N26" s="3"/>
      <c r="O26" s="3"/>
      <c r="P26" s="3"/>
    </row>
    <row r="27" spans="1:16" ht="15.75" customHeight="1" x14ac:dyDescent="0.15">
      <c r="A27" s="47"/>
      <c r="B27" s="6">
        <v>23</v>
      </c>
      <c r="C27" s="20" t="s">
        <v>47</v>
      </c>
      <c r="D27" s="26">
        <v>4</v>
      </c>
      <c r="E27" s="26" t="s">
        <v>32</v>
      </c>
      <c r="F27" s="21"/>
      <c r="G27" s="21"/>
      <c r="H27" s="19"/>
      <c r="I27" s="21"/>
      <c r="J27" s="21"/>
      <c r="K27" s="21"/>
      <c r="L27" s="3">
        <v>4</v>
      </c>
      <c r="M27" s="3"/>
      <c r="N27" s="3"/>
      <c r="O27" s="3"/>
      <c r="P27" s="3"/>
    </row>
    <row r="28" spans="1:16" ht="15.75" customHeight="1" x14ac:dyDescent="0.15">
      <c r="A28" s="47"/>
      <c r="B28" s="6">
        <v>24</v>
      </c>
      <c r="C28" s="20" t="s">
        <v>48</v>
      </c>
      <c r="D28" s="26">
        <v>3</v>
      </c>
      <c r="E28" s="26" t="s">
        <v>32</v>
      </c>
      <c r="F28" s="21"/>
      <c r="G28" s="19"/>
      <c r="H28" s="19"/>
      <c r="I28" s="19"/>
      <c r="J28" s="21">
        <v>3</v>
      </c>
      <c r="K28" s="21"/>
      <c r="L28" s="3"/>
      <c r="M28" s="3"/>
      <c r="N28" s="3"/>
      <c r="O28" s="3"/>
      <c r="P28" s="3"/>
    </row>
    <row r="29" spans="1:16" ht="15.75" customHeight="1" x14ac:dyDescent="0.15">
      <c r="A29" s="47"/>
      <c r="B29" s="6">
        <v>25</v>
      </c>
      <c r="C29" s="20" t="s">
        <v>49</v>
      </c>
      <c r="D29" s="26">
        <v>3</v>
      </c>
      <c r="E29" s="26" t="s">
        <v>32</v>
      </c>
      <c r="F29" s="21"/>
      <c r="G29" s="19"/>
      <c r="H29" s="19"/>
      <c r="I29" s="19"/>
      <c r="J29" s="21"/>
      <c r="K29" s="21">
        <v>3</v>
      </c>
      <c r="L29" s="3"/>
      <c r="M29" s="3"/>
      <c r="N29" s="3"/>
      <c r="O29" s="3"/>
      <c r="P29" s="3"/>
    </row>
    <row r="30" spans="1:16" ht="15.75" customHeight="1" x14ac:dyDescent="0.15">
      <c r="A30" s="47"/>
      <c r="B30" s="6">
        <v>26</v>
      </c>
      <c r="C30" s="25" t="s">
        <v>50</v>
      </c>
      <c r="D30" s="26">
        <v>3</v>
      </c>
      <c r="E30" s="26" t="s">
        <v>32</v>
      </c>
      <c r="F30" s="3"/>
      <c r="G30" s="3"/>
      <c r="H30" s="19"/>
      <c r="I30" s="19"/>
      <c r="J30" s="21"/>
      <c r="K30" s="21"/>
      <c r="L30" s="21">
        <v>3</v>
      </c>
      <c r="M30" s="21"/>
      <c r="N30" s="3"/>
      <c r="O30" s="3"/>
      <c r="P30" s="3"/>
    </row>
    <row r="31" spans="1:16" ht="15.75" customHeight="1" x14ac:dyDescent="0.15">
      <c r="A31" s="47"/>
      <c r="B31" s="6">
        <v>27</v>
      </c>
      <c r="C31" s="25" t="s">
        <v>51</v>
      </c>
      <c r="D31" s="26">
        <v>3</v>
      </c>
      <c r="E31" s="26" t="s">
        <v>32</v>
      </c>
      <c r="F31" s="3"/>
      <c r="G31" s="3"/>
      <c r="H31" s="1"/>
      <c r="I31" s="19"/>
      <c r="J31" s="21"/>
      <c r="K31" s="21"/>
      <c r="L31" s="19"/>
      <c r="M31" s="21">
        <v>3</v>
      </c>
      <c r="N31" s="3"/>
      <c r="O31" s="3"/>
      <c r="P31" s="3"/>
    </row>
    <row r="32" spans="1:16" ht="15.75" customHeight="1" x14ac:dyDescent="0.15">
      <c r="A32" s="47"/>
      <c r="B32" s="6">
        <v>28</v>
      </c>
      <c r="C32" s="25" t="s">
        <v>52</v>
      </c>
      <c r="D32" s="26">
        <v>3</v>
      </c>
      <c r="E32" s="26" t="s">
        <v>32</v>
      </c>
      <c r="F32" s="19"/>
      <c r="G32" s="19"/>
      <c r="H32" s="3"/>
      <c r="I32" s="3"/>
      <c r="J32" s="21"/>
      <c r="K32" s="21"/>
      <c r="L32" s="19">
        <v>3</v>
      </c>
      <c r="M32" s="19"/>
      <c r="N32" s="3"/>
      <c r="O32" s="3"/>
      <c r="P32" s="3"/>
    </row>
    <row r="33" spans="1:34" ht="15.75" customHeight="1" x14ac:dyDescent="0.15">
      <c r="A33" s="47"/>
      <c r="B33" s="6">
        <v>29</v>
      </c>
      <c r="C33" s="25" t="s">
        <v>53</v>
      </c>
      <c r="D33" s="26">
        <v>3</v>
      </c>
      <c r="E33" s="26" t="s">
        <v>32</v>
      </c>
      <c r="F33" s="19"/>
      <c r="G33" s="19"/>
      <c r="H33" s="3"/>
      <c r="I33" s="3"/>
      <c r="J33" s="21"/>
      <c r="K33" s="21"/>
      <c r="L33" s="19"/>
      <c r="M33" s="19">
        <v>3</v>
      </c>
      <c r="N33" s="3"/>
      <c r="O33" s="3"/>
      <c r="P33" s="3"/>
    </row>
    <row r="34" spans="1:34" ht="15.75" customHeight="1" x14ac:dyDescent="0.15">
      <c r="A34" s="47"/>
      <c r="B34" s="6">
        <v>30</v>
      </c>
      <c r="C34" s="14" t="s">
        <v>83</v>
      </c>
      <c r="D34" s="5">
        <v>5</v>
      </c>
      <c r="E34" s="5" t="s">
        <v>32</v>
      </c>
      <c r="F34" s="4"/>
      <c r="G34" s="4">
        <v>5</v>
      </c>
      <c r="H34" s="4"/>
      <c r="I34" s="4"/>
      <c r="J34" s="3"/>
      <c r="K34" s="3"/>
      <c r="L34" s="3"/>
      <c r="M34" s="3"/>
      <c r="N34" s="3"/>
      <c r="O34" s="3"/>
      <c r="P34" s="3" t="s">
        <v>85</v>
      </c>
    </row>
    <row r="35" spans="1:34" ht="15.75" customHeight="1" x14ac:dyDescent="0.15">
      <c r="A35" s="47"/>
      <c r="B35" s="6">
        <v>32</v>
      </c>
      <c r="C35" s="23" t="s">
        <v>69</v>
      </c>
      <c r="D35" s="19">
        <v>2</v>
      </c>
      <c r="E35" s="19" t="s">
        <v>70</v>
      </c>
      <c r="F35" s="19"/>
      <c r="G35" s="19"/>
      <c r="H35" s="19"/>
      <c r="I35" s="19"/>
      <c r="J35" s="21"/>
      <c r="K35" s="21"/>
      <c r="L35" s="3"/>
      <c r="M35" s="3"/>
      <c r="N35" s="3"/>
      <c r="O35" s="3">
        <v>2</v>
      </c>
      <c r="P35" s="3"/>
    </row>
    <row r="36" spans="1:34" ht="15.75" customHeight="1" x14ac:dyDescent="0.15">
      <c r="A36" s="47"/>
      <c r="B36" s="6">
        <v>33</v>
      </c>
      <c r="C36" s="23" t="s">
        <v>64</v>
      </c>
      <c r="D36" s="19">
        <v>6</v>
      </c>
      <c r="E36" s="5" t="s">
        <v>32</v>
      </c>
      <c r="F36" s="19"/>
      <c r="G36" s="19"/>
      <c r="H36" s="19"/>
      <c r="I36" s="19"/>
      <c r="J36" s="21"/>
      <c r="K36" s="21"/>
      <c r="L36" s="3"/>
      <c r="M36" s="3"/>
      <c r="N36" s="3">
        <v>6</v>
      </c>
      <c r="O36" s="3"/>
      <c r="P36" s="3"/>
    </row>
    <row r="37" spans="1:34" s="18" customFormat="1" ht="18" customHeight="1" x14ac:dyDescent="0.15">
      <c r="A37" s="48"/>
      <c r="B37" s="6"/>
      <c r="C37" s="27" t="s">
        <v>54</v>
      </c>
      <c r="D37" s="24">
        <f>SUM(D14:D36)</f>
        <v>95</v>
      </c>
      <c r="E37" s="24"/>
      <c r="F37" s="24">
        <f>SUM(F14:F36)</f>
        <v>6</v>
      </c>
      <c r="G37" s="24">
        <f t="shared" ref="G37:O37" si="1">SUM(G14:G36)</f>
        <v>15</v>
      </c>
      <c r="H37" s="24">
        <f t="shared" si="1"/>
        <v>10</v>
      </c>
      <c r="I37" s="24">
        <f t="shared" si="1"/>
        <v>10</v>
      </c>
      <c r="J37" s="24">
        <f t="shared" si="1"/>
        <v>14</v>
      </c>
      <c r="K37" s="24">
        <f t="shared" si="1"/>
        <v>12</v>
      </c>
      <c r="L37" s="24">
        <f t="shared" si="1"/>
        <v>14</v>
      </c>
      <c r="M37" s="24">
        <f t="shared" si="1"/>
        <v>6</v>
      </c>
      <c r="N37" s="24">
        <f t="shared" si="1"/>
        <v>6</v>
      </c>
      <c r="O37" s="24">
        <f t="shared" si="1"/>
        <v>2</v>
      </c>
      <c r="P37" s="24">
        <f>SUM(P14:P34)</f>
        <v>0</v>
      </c>
    </row>
    <row r="38" spans="1:34" ht="15.75" customHeight="1" x14ac:dyDescent="0.15">
      <c r="A38" s="47"/>
      <c r="B38" s="19">
        <v>34</v>
      </c>
      <c r="C38" s="12" t="s">
        <v>9</v>
      </c>
      <c r="D38" s="6">
        <v>3</v>
      </c>
      <c r="E38" s="6" t="s">
        <v>30</v>
      </c>
      <c r="F38" s="3"/>
      <c r="G38" s="3">
        <v>3</v>
      </c>
      <c r="H38" s="3"/>
      <c r="I38" s="3"/>
      <c r="J38" s="3"/>
      <c r="K38" s="3"/>
      <c r="L38" s="3"/>
      <c r="M38" s="3"/>
      <c r="N38" s="3"/>
      <c r="O38" s="3"/>
      <c r="P38" s="3"/>
    </row>
    <row r="39" spans="1:34" ht="15.75" customHeight="1" x14ac:dyDescent="0.15">
      <c r="A39" s="47"/>
      <c r="B39" s="19">
        <v>35</v>
      </c>
      <c r="C39" s="12" t="s">
        <v>10</v>
      </c>
      <c r="D39" s="6">
        <v>3</v>
      </c>
      <c r="E39" s="6" t="s">
        <v>30</v>
      </c>
      <c r="F39" s="4"/>
      <c r="G39" s="3"/>
      <c r="H39" s="3">
        <v>3</v>
      </c>
      <c r="I39" s="3"/>
      <c r="J39" s="3"/>
      <c r="K39" s="3"/>
      <c r="L39" s="3"/>
      <c r="M39" s="3"/>
      <c r="N39" s="3"/>
      <c r="O39" s="3"/>
      <c r="P39" s="3"/>
    </row>
    <row r="40" spans="1:34" ht="15.75" customHeight="1" x14ac:dyDescent="0.15">
      <c r="A40" s="47"/>
      <c r="B40" s="19">
        <v>36</v>
      </c>
      <c r="C40" s="20" t="s">
        <v>55</v>
      </c>
      <c r="D40" s="26">
        <v>3</v>
      </c>
      <c r="E40" s="26" t="s">
        <v>30</v>
      </c>
      <c r="F40" s="19"/>
      <c r="G40" s="3"/>
      <c r="H40" s="3"/>
      <c r="I40" s="3">
        <v>3</v>
      </c>
      <c r="J40" s="19"/>
      <c r="K40" s="19"/>
      <c r="L40" s="3"/>
      <c r="M40" s="3"/>
      <c r="N40" s="3"/>
      <c r="O40" s="3"/>
      <c r="P40" s="3"/>
    </row>
    <row r="41" spans="1:34" ht="15.75" customHeight="1" x14ac:dyDescent="0.15">
      <c r="A41" s="47"/>
      <c r="B41" s="19">
        <v>37</v>
      </c>
      <c r="C41" s="20" t="s">
        <v>12</v>
      </c>
      <c r="D41" s="26">
        <v>3</v>
      </c>
      <c r="E41" s="26" t="s">
        <v>30</v>
      </c>
      <c r="F41" s="19"/>
      <c r="G41" s="3"/>
      <c r="H41" s="3"/>
      <c r="I41" s="3">
        <v>3</v>
      </c>
      <c r="J41" s="19"/>
      <c r="K41" s="19"/>
      <c r="L41" s="3"/>
      <c r="M41" s="3"/>
      <c r="N41" s="3"/>
      <c r="O41" s="3"/>
      <c r="P41" s="3"/>
    </row>
    <row r="42" spans="1:34" ht="15.75" customHeight="1" x14ac:dyDescent="0.15">
      <c r="A42" s="47"/>
      <c r="B42" s="19">
        <v>38</v>
      </c>
      <c r="C42" s="20" t="s">
        <v>56</v>
      </c>
      <c r="D42" s="26">
        <v>3</v>
      </c>
      <c r="E42" s="26" t="s">
        <v>30</v>
      </c>
      <c r="F42" s="19"/>
      <c r="G42" s="3"/>
      <c r="H42" s="3"/>
      <c r="I42" s="3"/>
      <c r="J42" s="19">
        <v>3</v>
      </c>
      <c r="K42" s="19"/>
      <c r="L42" s="3"/>
      <c r="M42" s="3"/>
      <c r="N42" s="3"/>
      <c r="O42" s="3"/>
      <c r="P42" s="3"/>
      <c r="Q42" s="36"/>
      <c r="R42" s="37"/>
      <c r="S42" s="38"/>
      <c r="T42" s="38"/>
      <c r="U42" s="39"/>
      <c r="V42" s="36"/>
      <c r="W42" s="40"/>
      <c r="X42" s="36"/>
      <c r="Y42" s="40"/>
      <c r="Z42" s="41"/>
      <c r="AA42" s="36"/>
      <c r="AB42" s="41"/>
      <c r="AC42" s="41"/>
      <c r="AD42" s="42"/>
      <c r="AE42" s="42"/>
      <c r="AF42" s="42"/>
      <c r="AG42" s="42"/>
      <c r="AH42" s="42"/>
    </row>
    <row r="43" spans="1:34" ht="15.75" customHeight="1" x14ac:dyDescent="0.15">
      <c r="A43" s="47"/>
      <c r="B43" s="19">
        <v>39</v>
      </c>
      <c r="C43" s="20" t="s">
        <v>57</v>
      </c>
      <c r="D43" s="26">
        <v>4</v>
      </c>
      <c r="E43" s="26" t="s">
        <v>86</v>
      </c>
      <c r="F43" s="19"/>
      <c r="G43" s="21"/>
      <c r="H43" s="19"/>
      <c r="I43" s="21"/>
      <c r="J43" s="21"/>
      <c r="K43" s="3">
        <v>4</v>
      </c>
      <c r="L43" s="3"/>
      <c r="M43" s="3"/>
      <c r="N43" s="3"/>
      <c r="O43" s="3"/>
      <c r="P43" s="3"/>
    </row>
    <row r="44" spans="1:34" ht="15.75" customHeight="1" x14ac:dyDescent="0.15">
      <c r="A44" s="47"/>
      <c r="B44" s="19">
        <v>40</v>
      </c>
      <c r="C44" s="25" t="s">
        <v>58</v>
      </c>
      <c r="D44" s="26">
        <v>3</v>
      </c>
      <c r="E44" s="26" t="s">
        <v>30</v>
      </c>
      <c r="F44" s="26"/>
      <c r="G44" s="26"/>
      <c r="H44" s="26"/>
      <c r="I44" s="26"/>
      <c r="J44" s="46">
        <v>3</v>
      </c>
      <c r="K44" s="46"/>
      <c r="L44" s="26"/>
      <c r="N44" s="43"/>
      <c r="O44" s="3"/>
      <c r="P44" s="3"/>
    </row>
    <row r="45" spans="1:34" ht="15.75" customHeight="1" x14ac:dyDescent="0.15">
      <c r="A45" s="47"/>
      <c r="B45" s="19">
        <v>41</v>
      </c>
      <c r="C45" s="20" t="s">
        <v>59</v>
      </c>
      <c r="D45" s="26">
        <v>3</v>
      </c>
      <c r="E45" s="26" t="s">
        <v>30</v>
      </c>
      <c r="F45" s="26"/>
      <c r="G45" s="26"/>
      <c r="H45" s="26"/>
      <c r="I45" s="26"/>
      <c r="J45" s="46"/>
      <c r="K45" s="46">
        <v>3</v>
      </c>
      <c r="L45" s="26"/>
      <c r="M45" s="26"/>
      <c r="N45" s="43"/>
      <c r="O45" s="3"/>
      <c r="P45" s="3"/>
    </row>
    <row r="46" spans="1:34" ht="15.75" customHeight="1" x14ac:dyDescent="0.15">
      <c r="A46" s="48"/>
      <c r="B46" s="8"/>
      <c r="C46" s="7" t="s">
        <v>60</v>
      </c>
      <c r="D46" s="9">
        <f>SUM(D38:D45)</f>
        <v>25</v>
      </c>
      <c r="E46" s="9"/>
      <c r="F46" s="9">
        <f t="shared" ref="F46:O46" si="2">SUM(F38:F45)</f>
        <v>0</v>
      </c>
      <c r="G46" s="9">
        <f>SUM(G38:G45)</f>
        <v>3</v>
      </c>
      <c r="H46" s="9">
        <f t="shared" si="2"/>
        <v>3</v>
      </c>
      <c r="I46" s="9">
        <f t="shared" si="2"/>
        <v>6</v>
      </c>
      <c r="J46" s="9">
        <f t="shared" si="2"/>
        <v>6</v>
      </c>
      <c r="K46" s="9">
        <f t="shared" si="2"/>
        <v>7</v>
      </c>
      <c r="L46" s="9">
        <f t="shared" si="2"/>
        <v>0</v>
      </c>
      <c r="M46" s="9">
        <f t="shared" si="2"/>
        <v>0</v>
      </c>
      <c r="N46" s="9">
        <f t="shared" si="2"/>
        <v>0</v>
      </c>
      <c r="O46" s="9">
        <f t="shared" si="2"/>
        <v>0</v>
      </c>
      <c r="P46" s="10"/>
    </row>
    <row r="47" spans="1:34" s="18" customFormat="1" ht="15.75" customHeight="1" x14ac:dyDescent="0.15">
      <c r="A47" s="49" t="s">
        <v>61</v>
      </c>
      <c r="B47" s="1">
        <v>42</v>
      </c>
      <c r="C47" s="29" t="s">
        <v>71</v>
      </c>
      <c r="D47" s="28">
        <v>2</v>
      </c>
      <c r="E47" s="28" t="s">
        <v>72</v>
      </c>
      <c r="F47" s="30"/>
      <c r="G47" s="30"/>
      <c r="H47" s="30"/>
      <c r="I47" s="30"/>
      <c r="J47" s="21"/>
      <c r="K47" s="21"/>
      <c r="L47" s="21"/>
      <c r="M47" s="21"/>
      <c r="N47" s="21"/>
      <c r="O47" s="21"/>
      <c r="P47" s="55" t="s">
        <v>84</v>
      </c>
    </row>
    <row r="48" spans="1:34" s="18" customFormat="1" ht="15.75" customHeight="1" x14ac:dyDescent="0.15">
      <c r="A48" s="47"/>
      <c r="B48" s="28">
        <v>43</v>
      </c>
      <c r="C48" s="21" t="s">
        <v>73</v>
      </c>
      <c r="D48" s="1">
        <v>2</v>
      </c>
      <c r="E48" s="28" t="s">
        <v>72</v>
      </c>
      <c r="F48" s="1"/>
      <c r="G48" s="1"/>
      <c r="H48" s="1"/>
      <c r="J48" s="21"/>
      <c r="K48" s="21"/>
      <c r="L48" s="21"/>
      <c r="M48" s="21"/>
      <c r="N48" s="21"/>
      <c r="O48" s="21"/>
      <c r="P48" s="56"/>
    </row>
    <row r="49" spans="1:16" s="18" customFormat="1" ht="15.75" customHeight="1" x14ac:dyDescent="0.15">
      <c r="A49" s="47"/>
      <c r="B49" s="1">
        <v>44</v>
      </c>
      <c r="C49" s="29" t="s">
        <v>74</v>
      </c>
      <c r="D49" s="28">
        <v>2</v>
      </c>
      <c r="E49" s="28" t="s">
        <v>75</v>
      </c>
      <c r="F49" s="44"/>
      <c r="G49" s="44"/>
      <c r="H49" s="44"/>
      <c r="I49" s="28"/>
      <c r="J49" s="44"/>
      <c r="K49" s="28"/>
      <c r="L49" s="28"/>
      <c r="M49" s="44"/>
      <c r="N49" s="28"/>
      <c r="O49" s="28"/>
      <c r="P49" s="56"/>
    </row>
    <row r="50" spans="1:16" s="18" customFormat="1" ht="15.75" customHeight="1" x14ac:dyDescent="0.15">
      <c r="A50" s="47"/>
      <c r="B50" s="28">
        <v>45</v>
      </c>
      <c r="C50" s="29" t="s">
        <v>76</v>
      </c>
      <c r="D50" s="28">
        <v>1</v>
      </c>
      <c r="E50" s="28" t="s">
        <v>75</v>
      </c>
      <c r="F50" s="44"/>
      <c r="G50" s="44"/>
      <c r="H50" s="44"/>
      <c r="I50" s="28"/>
      <c r="J50" s="44"/>
      <c r="K50" s="28"/>
      <c r="L50" s="28"/>
      <c r="M50" s="44"/>
      <c r="N50" s="28"/>
      <c r="O50" s="28"/>
      <c r="P50" s="56"/>
    </row>
    <row r="51" spans="1:16" s="18" customFormat="1" ht="15.75" customHeight="1" x14ac:dyDescent="0.15">
      <c r="A51" s="47"/>
      <c r="B51" s="1">
        <v>46</v>
      </c>
      <c r="C51" s="29" t="s">
        <v>77</v>
      </c>
      <c r="D51" s="28">
        <v>2</v>
      </c>
      <c r="E51" s="28" t="s">
        <v>72</v>
      </c>
      <c r="F51" s="30"/>
      <c r="G51" s="30"/>
      <c r="H51" s="30"/>
      <c r="I51" s="30"/>
      <c r="J51" s="21"/>
      <c r="K51" s="21"/>
      <c r="L51" s="21"/>
      <c r="M51" s="21"/>
      <c r="N51" s="21"/>
      <c r="O51" s="21"/>
      <c r="P51" s="56"/>
    </row>
    <row r="52" spans="1:16" s="18" customFormat="1" ht="15.75" customHeight="1" x14ac:dyDescent="0.15">
      <c r="A52" s="47"/>
      <c r="B52" s="28">
        <v>47</v>
      </c>
      <c r="C52" s="29" t="s">
        <v>78</v>
      </c>
      <c r="D52" s="28">
        <v>1</v>
      </c>
      <c r="E52" s="28" t="s">
        <v>72</v>
      </c>
      <c r="F52" s="30"/>
      <c r="G52" s="30"/>
      <c r="H52" s="30"/>
      <c r="I52" s="30"/>
      <c r="J52" s="21"/>
      <c r="K52" s="21"/>
      <c r="L52" s="21"/>
      <c r="M52" s="21"/>
      <c r="N52" s="21"/>
      <c r="O52" s="21"/>
      <c r="P52" s="56"/>
    </row>
    <row r="53" spans="1:16" s="18" customFormat="1" ht="15.75" customHeight="1" x14ac:dyDescent="0.15">
      <c r="A53" s="47"/>
      <c r="B53" s="1">
        <v>48</v>
      </c>
      <c r="C53" s="29" t="s">
        <v>79</v>
      </c>
      <c r="D53" s="28">
        <v>1</v>
      </c>
      <c r="E53" s="28" t="s">
        <v>72</v>
      </c>
      <c r="F53" s="30"/>
      <c r="G53" s="30"/>
      <c r="H53" s="30"/>
      <c r="I53" s="30"/>
      <c r="J53" s="21"/>
      <c r="K53" s="21"/>
      <c r="L53" s="21"/>
      <c r="M53" s="21"/>
      <c r="N53" s="21"/>
      <c r="O53" s="21"/>
      <c r="P53" s="56"/>
    </row>
    <row r="54" spans="1:16" s="18" customFormat="1" ht="15.75" customHeight="1" x14ac:dyDescent="0.15">
      <c r="A54" s="47"/>
      <c r="B54" s="28">
        <v>49</v>
      </c>
      <c r="C54" s="29" t="s">
        <v>80</v>
      </c>
      <c r="D54" s="28">
        <v>1</v>
      </c>
      <c r="E54" s="31" t="s">
        <v>13</v>
      </c>
      <c r="F54" s="30"/>
      <c r="G54" s="30"/>
      <c r="H54" s="30"/>
      <c r="I54" s="30"/>
      <c r="J54" s="21"/>
      <c r="K54" s="21"/>
      <c r="L54" s="21"/>
      <c r="M54" s="21"/>
      <c r="N54" s="21"/>
      <c r="O54" s="21"/>
      <c r="P54" s="56"/>
    </row>
    <row r="55" spans="1:16" s="18" customFormat="1" ht="15.75" customHeight="1" x14ac:dyDescent="0.15">
      <c r="A55" s="47"/>
      <c r="B55" s="1">
        <v>50</v>
      </c>
      <c r="C55" s="29" t="s">
        <v>81</v>
      </c>
      <c r="D55" s="31">
        <v>1</v>
      </c>
      <c r="E55" s="31" t="s">
        <v>13</v>
      </c>
      <c r="F55" s="30"/>
      <c r="G55" s="30"/>
      <c r="H55" s="30"/>
      <c r="I55" s="30"/>
      <c r="J55" s="21"/>
      <c r="K55" s="21"/>
      <c r="L55" s="21"/>
      <c r="M55" s="21"/>
      <c r="N55" s="21"/>
      <c r="O55" s="21"/>
      <c r="P55" s="56"/>
    </row>
    <row r="56" spans="1:16" s="45" customFormat="1" ht="15" customHeight="1" x14ac:dyDescent="0.15">
      <c r="A56" s="47"/>
      <c r="B56" s="28">
        <v>51</v>
      </c>
      <c r="C56" s="21" t="s">
        <v>82</v>
      </c>
      <c r="D56" s="1">
        <v>1</v>
      </c>
      <c r="E56" s="28" t="s">
        <v>72</v>
      </c>
      <c r="F56" s="1"/>
      <c r="G56" s="1"/>
      <c r="H56" s="1"/>
      <c r="I56" s="21"/>
      <c r="J56" s="21"/>
      <c r="K56" s="21"/>
      <c r="L56" s="21"/>
      <c r="M56" s="21"/>
      <c r="N56" s="21"/>
      <c r="O56" s="21"/>
      <c r="P56" s="57"/>
    </row>
    <row r="57" spans="1:16" x14ac:dyDescent="0.15">
      <c r="A57" s="48"/>
      <c r="B57" s="8"/>
      <c r="C57" s="7" t="s">
        <v>62</v>
      </c>
      <c r="D57" s="13">
        <v>8</v>
      </c>
      <c r="E57" s="13"/>
      <c r="F57" s="13">
        <f t="shared" ref="F57:N57" si="3">SUM(F47:F56)</f>
        <v>0</v>
      </c>
      <c r="G57" s="13">
        <f t="shared" si="3"/>
        <v>0</v>
      </c>
      <c r="H57" s="13">
        <f t="shared" si="3"/>
        <v>0</v>
      </c>
      <c r="I57" s="13">
        <f t="shared" si="3"/>
        <v>0</v>
      </c>
      <c r="J57" s="13">
        <f t="shared" si="3"/>
        <v>0</v>
      </c>
      <c r="K57" s="13">
        <f t="shared" si="3"/>
        <v>0</v>
      </c>
      <c r="L57" s="13">
        <f t="shared" si="3"/>
        <v>0</v>
      </c>
      <c r="M57" s="13">
        <f t="shared" si="3"/>
        <v>0</v>
      </c>
      <c r="N57" s="13">
        <f t="shared" si="3"/>
        <v>0</v>
      </c>
      <c r="O57" s="13"/>
      <c r="P57" s="10"/>
    </row>
    <row r="58" spans="1:16" x14ac:dyDescent="0.15">
      <c r="A58" s="32" t="s">
        <v>63</v>
      </c>
      <c r="B58" s="33"/>
      <c r="C58" s="34"/>
      <c r="D58" s="16">
        <f t="shared" ref="D58:O58" si="4">D57+D46+D37+D13</f>
        <v>150</v>
      </c>
      <c r="E58" s="16">
        <f t="shared" si="4"/>
        <v>0</v>
      </c>
      <c r="F58" s="16">
        <f t="shared" si="4"/>
        <v>18</v>
      </c>
      <c r="G58" s="16">
        <f t="shared" si="4"/>
        <v>20</v>
      </c>
      <c r="H58" s="16">
        <f t="shared" si="4"/>
        <v>17</v>
      </c>
      <c r="I58" s="16">
        <f t="shared" si="4"/>
        <v>20</v>
      </c>
      <c r="J58" s="16">
        <f t="shared" si="4"/>
        <v>20</v>
      </c>
      <c r="K58" s="16">
        <f t="shared" si="4"/>
        <v>19</v>
      </c>
      <c r="L58" s="16">
        <f t="shared" si="4"/>
        <v>14</v>
      </c>
      <c r="M58" s="16">
        <f t="shared" si="4"/>
        <v>6</v>
      </c>
      <c r="N58" s="16">
        <f t="shared" si="4"/>
        <v>6</v>
      </c>
      <c r="O58" s="16">
        <f t="shared" si="4"/>
        <v>2</v>
      </c>
      <c r="P58" s="15"/>
    </row>
  </sheetData>
  <mergeCells count="7">
    <mergeCell ref="A38:A46"/>
    <mergeCell ref="A47:A57"/>
    <mergeCell ref="A1:P1"/>
    <mergeCell ref="A2:P2"/>
    <mergeCell ref="A4:A13"/>
    <mergeCell ref="A14:A37"/>
    <mergeCell ref="P47:P56"/>
  </mergeCells>
  <phoneticPr fontId="1" type="noConversion"/>
  <conditionalFormatting sqref="C6">
    <cfRule type="duplicateValues" dxfId="1" priority="3"/>
  </conditionalFormatting>
  <conditionalFormatting sqref="C51:C56 C47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高起本日语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2019-01-15T06:02:58Z</cp:lastPrinted>
  <dcterms:created xsi:type="dcterms:W3CDTF">2011-11-23T10:51:22Z</dcterms:created>
  <dcterms:modified xsi:type="dcterms:W3CDTF">2019-06-27T01:09:21Z</dcterms:modified>
</cp:coreProperties>
</file>