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0-教学计划&amp;培养方案202008\"/>
    </mc:Choice>
  </mc:AlternateContent>
  <xr:revisionPtr revIDLastSave="0" documentId="13_ncr:1_{C83B4ED7-3119-4564-8D85-4F332152D9E5}" xr6:coauthVersionLast="45" xr6:coauthVersionMax="45" xr10:uidLastSave="{00000000-0000-0000-0000-000000000000}"/>
  <bookViews>
    <workbookView xWindow="-120" yWindow="-120" windowWidth="29040" windowHeight="15840" activeTab="3" xr2:uid="{1EAA29A9-165F-4D00-8CCC-E4553CFF3C8D}"/>
  </bookViews>
  <sheets>
    <sheet name="英语" sheetId="12" r:id="rId1"/>
    <sheet name="日语" sheetId="3" r:id="rId2"/>
    <sheet name="汉语国际教育" sheetId="4" r:id="rId3"/>
    <sheet name="汉语言文学" sheetId="14" r:id="rId4"/>
    <sheet name="人力资源管理" sheetId="7" r:id="rId5"/>
    <sheet name="会计学" sheetId="8" r:id="rId6"/>
    <sheet name="国际经济与贸易" sheetId="10" r:id="rId7"/>
    <sheet name="金融学" sheetId="9" r:id="rId8"/>
    <sheet name="计算机科学与技术" sheetId="6" r:id="rId9"/>
    <sheet name="公共选修课" sheetId="2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12" l="1"/>
  <c r="G48" i="12"/>
  <c r="H48" i="12"/>
  <c r="I48" i="12"/>
  <c r="J48" i="12"/>
  <c r="K48" i="12"/>
  <c r="L48" i="12"/>
  <c r="M48" i="12"/>
  <c r="N48" i="12"/>
  <c r="O48" i="12"/>
  <c r="P48" i="12"/>
  <c r="P47" i="14" l="1"/>
  <c r="O47" i="14"/>
  <c r="N47" i="14"/>
  <c r="M47" i="14"/>
  <c r="L47" i="14"/>
  <c r="K47" i="14"/>
  <c r="J47" i="14"/>
  <c r="I47" i="14"/>
  <c r="H47" i="14"/>
  <c r="G47" i="14"/>
  <c r="E47" i="14"/>
  <c r="P37" i="14"/>
  <c r="O37" i="14"/>
  <c r="N37" i="14"/>
  <c r="M37" i="14"/>
  <c r="L37" i="14"/>
  <c r="K37" i="14"/>
  <c r="J37" i="14"/>
  <c r="I37" i="14"/>
  <c r="H37" i="14"/>
  <c r="G37" i="14"/>
  <c r="E37" i="14"/>
  <c r="P15" i="14"/>
  <c r="O15" i="14"/>
  <c r="N15" i="14"/>
  <c r="M15" i="14"/>
  <c r="L15" i="14"/>
  <c r="K15" i="14"/>
  <c r="J15" i="14"/>
  <c r="I15" i="14"/>
  <c r="H15" i="14"/>
  <c r="G15" i="14"/>
  <c r="E15" i="14"/>
  <c r="E48" i="12"/>
  <c r="P40" i="12"/>
  <c r="O40" i="12"/>
  <c r="N40" i="12"/>
  <c r="M40" i="12"/>
  <c r="L40" i="12"/>
  <c r="K40" i="12"/>
  <c r="J40" i="12"/>
  <c r="I40" i="12"/>
  <c r="H40" i="12"/>
  <c r="G40" i="12"/>
  <c r="E40" i="12"/>
  <c r="P12" i="12"/>
  <c r="O12" i="12"/>
  <c r="N12" i="12"/>
  <c r="M12" i="12"/>
  <c r="L12" i="12"/>
  <c r="K12" i="12"/>
  <c r="J12" i="12"/>
  <c r="I12" i="12"/>
  <c r="H12" i="12"/>
  <c r="G12" i="12"/>
  <c r="G52" i="12" s="1"/>
  <c r="E12" i="12"/>
  <c r="I52" i="12" l="1"/>
  <c r="K52" i="12"/>
  <c r="O52" i="12"/>
  <c r="H51" i="14"/>
  <c r="L51" i="14"/>
  <c r="P51" i="14"/>
  <c r="E51" i="14"/>
  <c r="J51" i="14"/>
  <c r="N51" i="14"/>
  <c r="G51" i="14"/>
  <c r="K51" i="14"/>
  <c r="O51" i="14"/>
  <c r="I51" i="14"/>
  <c r="M51" i="14"/>
  <c r="M52" i="12"/>
  <c r="H52" i="12"/>
  <c r="L52" i="12"/>
  <c r="P52" i="12"/>
  <c r="E52" i="12"/>
  <c r="J52" i="12"/>
  <c r="N52" i="12"/>
  <c r="F41" i="6" l="1"/>
  <c r="E15" i="9"/>
  <c r="E34" i="9"/>
  <c r="E42" i="9"/>
  <c r="E46" i="9" l="1"/>
  <c r="H43" i="10"/>
  <c r="I43" i="10"/>
  <c r="J43" i="10"/>
  <c r="K43" i="10"/>
  <c r="L43" i="10"/>
  <c r="M43" i="10"/>
  <c r="N43" i="10"/>
  <c r="O43" i="10"/>
  <c r="P43" i="10"/>
  <c r="G43" i="10"/>
  <c r="E43" i="10"/>
  <c r="H35" i="10"/>
  <c r="I35" i="10"/>
  <c r="J35" i="10"/>
  <c r="K35" i="10"/>
  <c r="L35" i="10"/>
  <c r="M35" i="10"/>
  <c r="N35" i="10"/>
  <c r="O35" i="10"/>
  <c r="P35" i="10"/>
  <c r="G35" i="10"/>
  <c r="E35" i="7"/>
  <c r="H43" i="8"/>
  <c r="I43" i="8"/>
  <c r="J43" i="8"/>
  <c r="K43" i="8"/>
  <c r="L43" i="8"/>
  <c r="M43" i="8"/>
  <c r="N43" i="8"/>
  <c r="O43" i="8"/>
  <c r="P43" i="8"/>
  <c r="G43" i="8"/>
  <c r="E43" i="8"/>
  <c r="H35" i="8"/>
  <c r="I35" i="8"/>
  <c r="J35" i="8"/>
  <c r="K35" i="8"/>
  <c r="L35" i="8"/>
  <c r="M35" i="8"/>
  <c r="N35" i="8"/>
  <c r="O35" i="8"/>
  <c r="P35" i="8"/>
  <c r="G35" i="8"/>
  <c r="H15" i="8"/>
  <c r="I15" i="8"/>
  <c r="J15" i="8"/>
  <c r="K15" i="8"/>
  <c r="L15" i="8"/>
  <c r="M15" i="8"/>
  <c r="N15" i="8"/>
  <c r="O15" i="8"/>
  <c r="P15" i="8"/>
  <c r="G15" i="8"/>
  <c r="E35" i="8"/>
  <c r="H35" i="7"/>
  <c r="I35" i="7"/>
  <c r="J35" i="7"/>
  <c r="K35" i="7"/>
  <c r="L35" i="7"/>
  <c r="M35" i="7"/>
  <c r="N35" i="7"/>
  <c r="O35" i="7"/>
  <c r="P35" i="7"/>
  <c r="G35" i="7"/>
  <c r="H42" i="7"/>
  <c r="I42" i="7"/>
  <c r="J42" i="7"/>
  <c r="K42" i="7"/>
  <c r="L42" i="7"/>
  <c r="M42" i="7"/>
  <c r="N42" i="7"/>
  <c r="O42" i="7"/>
  <c r="P42" i="7"/>
  <c r="G42" i="7"/>
  <c r="E42" i="7"/>
  <c r="G47" i="8" l="1"/>
  <c r="P47" i="8"/>
  <c r="L47" i="8"/>
  <c r="H47" i="8"/>
  <c r="O47" i="8"/>
  <c r="M47" i="8"/>
  <c r="I47" i="8"/>
  <c r="K47" i="8"/>
  <c r="N47" i="8"/>
  <c r="J47" i="8"/>
  <c r="G40" i="4"/>
  <c r="H40" i="4"/>
  <c r="I40" i="4"/>
  <c r="J40" i="4"/>
  <c r="K40" i="4"/>
  <c r="L40" i="4"/>
  <c r="M40" i="4"/>
  <c r="N40" i="4"/>
  <c r="G47" i="4"/>
  <c r="H47" i="4"/>
  <c r="I47" i="4"/>
  <c r="J47" i="4"/>
  <c r="K47" i="4"/>
  <c r="L47" i="4"/>
  <c r="M47" i="4"/>
  <c r="N47" i="4"/>
  <c r="E47" i="4"/>
  <c r="G44" i="3"/>
  <c r="E44" i="3"/>
  <c r="E37" i="3"/>
  <c r="E12" i="3"/>
  <c r="H12" i="3"/>
  <c r="I12" i="3"/>
  <c r="J12" i="3"/>
  <c r="K12" i="3"/>
  <c r="L12" i="3"/>
  <c r="M12" i="3"/>
  <c r="N12" i="3"/>
  <c r="O12" i="3"/>
  <c r="P12" i="3"/>
  <c r="G12" i="3"/>
  <c r="H44" i="3"/>
  <c r="I44" i="3"/>
  <c r="J44" i="3"/>
  <c r="K44" i="3"/>
  <c r="L44" i="3"/>
  <c r="M44" i="3"/>
  <c r="N44" i="3"/>
  <c r="O44" i="3"/>
  <c r="P44" i="3"/>
  <c r="E48" i="3" l="1"/>
  <c r="E15" i="10" l="1"/>
  <c r="E35" i="10"/>
  <c r="E47" i="10" l="1"/>
  <c r="E37" i="6"/>
  <c r="E14" i="6"/>
  <c r="P46" i="6"/>
  <c r="O46" i="6"/>
  <c r="N46" i="6"/>
  <c r="M46" i="6"/>
  <c r="L46" i="6"/>
  <c r="K46" i="6"/>
  <c r="J46" i="6"/>
  <c r="I46" i="6"/>
  <c r="H46" i="6"/>
  <c r="G46" i="6"/>
  <c r="E46" i="6"/>
  <c r="P37" i="6"/>
  <c r="O37" i="6"/>
  <c r="N37" i="6"/>
  <c r="M37" i="6"/>
  <c r="L37" i="6"/>
  <c r="K37" i="6"/>
  <c r="J37" i="6"/>
  <c r="I37" i="6"/>
  <c r="H37" i="6"/>
  <c r="H50" i="6" s="1"/>
  <c r="G37" i="6"/>
  <c r="P14" i="6"/>
  <c r="O14" i="6"/>
  <c r="N14" i="6"/>
  <c r="M14" i="6"/>
  <c r="L14" i="6"/>
  <c r="K14" i="6"/>
  <c r="J14" i="6"/>
  <c r="I14" i="6"/>
  <c r="H14" i="6"/>
  <c r="G14" i="6"/>
  <c r="L50" i="6" l="1"/>
  <c r="J50" i="6"/>
  <c r="N50" i="6"/>
  <c r="G50" i="6"/>
  <c r="K50" i="6"/>
  <c r="O50" i="6"/>
  <c r="I50" i="6"/>
  <c r="M50" i="6"/>
  <c r="E50" i="6"/>
  <c r="P50" i="6"/>
  <c r="P15" i="10" l="1"/>
  <c r="P47" i="10" s="1"/>
  <c r="O15" i="10"/>
  <c r="O47" i="10" s="1"/>
  <c r="N15" i="10"/>
  <c r="N47" i="10" s="1"/>
  <c r="M15" i="10"/>
  <c r="M47" i="10" s="1"/>
  <c r="L15" i="10"/>
  <c r="L47" i="10" s="1"/>
  <c r="K15" i="10"/>
  <c r="K47" i="10" s="1"/>
  <c r="J15" i="10"/>
  <c r="J47" i="10" s="1"/>
  <c r="I15" i="10"/>
  <c r="I47" i="10" s="1"/>
  <c r="H15" i="10"/>
  <c r="H47" i="10" s="1"/>
  <c r="G15" i="10"/>
  <c r="G47" i="10" s="1"/>
  <c r="P42" i="9" l="1"/>
  <c r="O42" i="9"/>
  <c r="N42" i="9"/>
  <c r="M42" i="9"/>
  <c r="L42" i="9"/>
  <c r="K42" i="9"/>
  <c r="J42" i="9"/>
  <c r="I42" i="9"/>
  <c r="H42" i="9"/>
  <c r="G42" i="9"/>
  <c r="P34" i="9"/>
  <c r="O34" i="9"/>
  <c r="N34" i="9"/>
  <c r="M34" i="9"/>
  <c r="L34" i="9"/>
  <c r="K34" i="9"/>
  <c r="J34" i="9"/>
  <c r="I34" i="9"/>
  <c r="H34" i="9"/>
  <c r="G34" i="9"/>
  <c r="P15" i="9"/>
  <c r="O15" i="9"/>
  <c r="N15" i="9"/>
  <c r="M15" i="9"/>
  <c r="L15" i="9"/>
  <c r="K15" i="9"/>
  <c r="J15" i="9"/>
  <c r="I15" i="9"/>
  <c r="H15" i="9"/>
  <c r="G15" i="9"/>
  <c r="I46" i="9" l="1"/>
  <c r="M46" i="9"/>
  <c r="J46" i="9"/>
  <c r="N46" i="9"/>
  <c r="G46" i="9"/>
  <c r="K46" i="9"/>
  <c r="O46" i="9"/>
  <c r="H46" i="9"/>
  <c r="L46" i="9"/>
  <c r="P46" i="9"/>
  <c r="E15" i="8" l="1"/>
  <c r="E47" i="8" s="1"/>
  <c r="E15" i="7" l="1"/>
  <c r="P15" i="7"/>
  <c r="O15" i="7"/>
  <c r="N15" i="7"/>
  <c r="M15" i="7"/>
  <c r="M46" i="7" s="1"/>
  <c r="L15" i="7"/>
  <c r="K15" i="7"/>
  <c r="J15" i="7"/>
  <c r="I15" i="7"/>
  <c r="I46" i="7" s="1"/>
  <c r="H15" i="7"/>
  <c r="G15" i="7"/>
  <c r="G46" i="7" s="1"/>
  <c r="J46" i="7" l="1"/>
  <c r="N46" i="7"/>
  <c r="E46" i="7"/>
  <c r="K46" i="7"/>
  <c r="O46" i="7"/>
  <c r="H46" i="7"/>
  <c r="L46" i="7"/>
  <c r="P46" i="7"/>
  <c r="E40" i="4" l="1"/>
  <c r="E15" i="4" l="1"/>
  <c r="E51" i="4" s="1"/>
  <c r="P47" i="4"/>
  <c r="O47" i="4"/>
  <c r="P40" i="4"/>
  <c r="O40" i="4"/>
  <c r="P15" i="4"/>
  <c r="O15" i="4"/>
  <c r="N15" i="4"/>
  <c r="M15" i="4"/>
  <c r="L15" i="4"/>
  <c r="K15" i="4"/>
  <c r="J15" i="4"/>
  <c r="I15" i="4"/>
  <c r="H15" i="4"/>
  <c r="G15" i="4"/>
  <c r="P51" i="4" l="1"/>
  <c r="L51" i="4"/>
  <c r="I51" i="4"/>
  <c r="G51" i="4"/>
  <c r="J51" i="4"/>
  <c r="N51" i="4"/>
  <c r="H51" i="4"/>
  <c r="K51" i="4"/>
  <c r="O51" i="4"/>
  <c r="M51" i="4"/>
  <c r="F48" i="3"/>
  <c r="Q37" i="3"/>
  <c r="P37" i="3"/>
  <c r="P48" i="3" s="1"/>
  <c r="O37" i="3"/>
  <c r="O48" i="3" s="1"/>
  <c r="N37" i="3"/>
  <c r="N48" i="3" s="1"/>
  <c r="M37" i="3"/>
  <c r="M48" i="3" s="1"/>
  <c r="L37" i="3"/>
  <c r="L48" i="3" s="1"/>
  <c r="K37" i="3"/>
  <c r="K48" i="3" s="1"/>
  <c r="J37" i="3"/>
  <c r="J48" i="3" s="1"/>
  <c r="I37" i="3"/>
  <c r="I48" i="3" s="1"/>
  <c r="H37" i="3"/>
  <c r="H48" i="3" s="1"/>
  <c r="G37" i="3"/>
  <c r="G48" i="3" s="1"/>
</calcChain>
</file>

<file path=xl/sharedStrings.xml><?xml version="1.0" encoding="utf-8"?>
<sst xmlns="http://schemas.openxmlformats.org/spreadsheetml/2006/main" count="1142" uniqueCount="343">
  <si>
    <t>北京语言大学网络教育学院</t>
    <phoneticPr fontId="5" type="noConversion"/>
  </si>
  <si>
    <t>课程类别</t>
    <phoneticPr fontId="5" type="noConversion"/>
  </si>
  <si>
    <t>序号</t>
    <phoneticPr fontId="5" type="noConversion"/>
  </si>
  <si>
    <t>课程名称</t>
    <phoneticPr fontId="5" type="noConversion"/>
  </si>
  <si>
    <t>学分</t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</si>
  <si>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</si>
  <si>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</si>
  <si>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</si>
  <si>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</si>
  <si>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五</t>
    <phoneticPr fontId="5" type="noConversion"/>
  </si>
  <si>
    <t>六</t>
  </si>
  <si>
    <t>七</t>
    <phoneticPr fontId="10" type="noConversion"/>
  </si>
  <si>
    <t>八</t>
    <phoneticPr fontId="10" type="noConversion"/>
  </si>
  <si>
    <t>九</t>
    <phoneticPr fontId="10" type="noConversion"/>
  </si>
  <si>
    <t>十</t>
    <phoneticPr fontId="10" type="noConversion"/>
  </si>
  <si>
    <t>备注</t>
    <phoneticPr fontId="5" type="noConversion"/>
  </si>
  <si>
    <t>远程学习方法导论</t>
    <phoneticPr fontId="5" type="noConversion"/>
  </si>
  <si>
    <t>计算机应用基础</t>
    <phoneticPr fontId="5" type="noConversion"/>
  </si>
  <si>
    <t>统考</t>
    <phoneticPr fontId="10" type="noConversion"/>
  </si>
  <si>
    <t>大学语文B</t>
    <phoneticPr fontId="5" type="noConversion"/>
  </si>
  <si>
    <t>形势与政策</t>
    <phoneticPr fontId="10" type="noConversion"/>
  </si>
  <si>
    <t>小计</t>
    <phoneticPr fontId="10" type="noConversion"/>
  </si>
  <si>
    <t>专业必修课</t>
    <phoneticPr fontId="5" type="noConversion"/>
  </si>
  <si>
    <t>综合英语（Ⅰ）</t>
    <phoneticPr fontId="5" type="noConversion"/>
  </si>
  <si>
    <t>阅读（Ⅰ）</t>
    <phoneticPr fontId="5" type="noConversion"/>
  </si>
  <si>
    <t>听说（Ⅰ）</t>
    <phoneticPr fontId="5" type="noConversion"/>
  </si>
  <si>
    <t>综合英语（Ⅱ）</t>
    <phoneticPr fontId="5" type="noConversion"/>
  </si>
  <si>
    <t>阅读（Ⅱ）</t>
    <phoneticPr fontId="5" type="noConversion"/>
  </si>
  <si>
    <t>听说（Ⅱ）</t>
    <phoneticPr fontId="5" type="noConversion"/>
  </si>
  <si>
    <t>综合英语（Ⅲ）</t>
    <phoneticPr fontId="5" type="noConversion"/>
  </si>
  <si>
    <t>阅读（Ⅲ）</t>
    <phoneticPr fontId="5" type="noConversion"/>
  </si>
  <si>
    <t>听说（Ⅲ）</t>
    <phoneticPr fontId="5" type="noConversion"/>
  </si>
  <si>
    <t>综合英语（Ⅳ）</t>
    <phoneticPr fontId="5" type="noConversion"/>
  </si>
  <si>
    <t>阅读（Ⅳ）</t>
    <phoneticPr fontId="5" type="noConversion"/>
  </si>
  <si>
    <t>听说（Ⅳ）</t>
    <phoneticPr fontId="5" type="noConversion"/>
  </si>
  <si>
    <t>高级英语（Ⅰ）</t>
    <phoneticPr fontId="5" type="noConversion"/>
  </si>
  <si>
    <t>高级听力（Ⅰ）</t>
    <phoneticPr fontId="5" type="noConversion"/>
  </si>
  <si>
    <t>英语基础写作</t>
    <phoneticPr fontId="5" type="noConversion"/>
  </si>
  <si>
    <t>高级英语（Ⅱ）</t>
    <phoneticPr fontId="5" type="noConversion"/>
  </si>
  <si>
    <t>高级听力（Ⅱ）</t>
    <phoneticPr fontId="5" type="noConversion"/>
  </si>
  <si>
    <t>高级写作</t>
    <phoneticPr fontId="5" type="noConversion"/>
  </si>
  <si>
    <t>口译</t>
    <phoneticPr fontId="5" type="noConversion"/>
  </si>
  <si>
    <t>初级日语（一）</t>
    <phoneticPr fontId="5" type="noConversion"/>
  </si>
  <si>
    <t>社会实践</t>
    <phoneticPr fontId="10" type="noConversion"/>
  </si>
  <si>
    <t>毕业/学位论文</t>
    <phoneticPr fontId="10" type="noConversion"/>
  </si>
  <si>
    <t>专业选修课</t>
    <phoneticPr fontId="5" type="noConversion"/>
  </si>
  <si>
    <t>英语语音</t>
    <phoneticPr fontId="5" type="noConversion"/>
  </si>
  <si>
    <t>英语语法</t>
    <phoneticPr fontId="5" type="noConversion"/>
  </si>
  <si>
    <t>强化口语（I）</t>
    <phoneticPr fontId="5" type="noConversion"/>
  </si>
  <si>
    <t>强化口语（II）</t>
    <phoneticPr fontId="5" type="noConversion"/>
  </si>
  <si>
    <t>英语国家概况（I）</t>
    <phoneticPr fontId="5" type="noConversion"/>
  </si>
  <si>
    <t>英语国家概况（II）</t>
    <phoneticPr fontId="5" type="noConversion"/>
  </si>
  <si>
    <t>英美文学选读</t>
    <phoneticPr fontId="5" type="noConversion"/>
  </si>
  <si>
    <t>英汉/汉英翻译</t>
    <phoneticPr fontId="5" type="noConversion"/>
  </si>
  <si>
    <t>美学</t>
    <phoneticPr fontId="5" type="noConversion"/>
  </si>
  <si>
    <t>公共关系学</t>
    <phoneticPr fontId="5" type="noConversion"/>
  </si>
  <si>
    <t>创业基础</t>
    <phoneticPr fontId="10" type="noConversion"/>
  </si>
  <si>
    <t>创业案例分享</t>
    <phoneticPr fontId="10" type="noConversion"/>
  </si>
  <si>
    <t>创新思维开发与落地</t>
    <phoneticPr fontId="10" type="noConversion"/>
  </si>
  <si>
    <t>移动互联网思维</t>
    <phoneticPr fontId="10" type="noConversion"/>
  </si>
  <si>
    <t>中国古代物质文化</t>
    <phoneticPr fontId="5" type="noConversion"/>
  </si>
  <si>
    <t>中国古代精神文化</t>
    <phoneticPr fontId="5" type="noConversion"/>
  </si>
  <si>
    <t>思想道德修养与法律基础</t>
  </si>
  <si>
    <t>中国近现代史纲要</t>
  </si>
  <si>
    <t>马克思主义基本原理</t>
  </si>
  <si>
    <t>毛泽东思想和中国特色社会主义理论体系概论</t>
  </si>
  <si>
    <t>英语语言学</t>
  </si>
  <si>
    <t>初级日语（二）</t>
  </si>
  <si>
    <t>教育学</t>
  </si>
  <si>
    <t>心理学</t>
  </si>
  <si>
    <t>教育技术学</t>
  </si>
  <si>
    <t>课程理论</t>
  </si>
  <si>
    <t>必修</t>
    <phoneticPr fontId="4" type="noConversion"/>
  </si>
  <si>
    <t>任选</t>
    <phoneticPr fontId="4" type="noConversion"/>
  </si>
  <si>
    <t>最低选修学分数</t>
    <phoneticPr fontId="10" type="noConversion"/>
  </si>
  <si>
    <t>专业课</t>
    <phoneticPr fontId="5" type="noConversion"/>
  </si>
  <si>
    <t>属性</t>
    <phoneticPr fontId="4" type="noConversion"/>
  </si>
  <si>
    <t>限选</t>
    <phoneticPr fontId="4" type="noConversion"/>
  </si>
  <si>
    <t>公共选修课</t>
  </si>
  <si>
    <t>公共选修课</t>
    <phoneticPr fontId="5" type="noConversion"/>
  </si>
  <si>
    <t>类别</t>
  </si>
  <si>
    <t>北京语言大学网络教育学院</t>
  </si>
  <si>
    <t>类别</t>
    <phoneticPr fontId="5" type="noConversion"/>
  </si>
  <si>
    <t>序号</t>
  </si>
  <si>
    <t>课程名称</t>
  </si>
  <si>
    <t>公共基础课</t>
    <phoneticPr fontId="5" type="noConversion"/>
  </si>
  <si>
    <t>计算机应用基础</t>
    <phoneticPr fontId="10" type="noConversion"/>
  </si>
  <si>
    <t>大学语文B</t>
    <phoneticPr fontId="4" type="noConversion"/>
  </si>
  <si>
    <t>公共基础课学分合计</t>
    <phoneticPr fontId="5" type="noConversion"/>
  </si>
  <si>
    <t>日语听力（一）</t>
    <phoneticPr fontId="5" type="noConversion"/>
  </si>
  <si>
    <t>日语听力（二）</t>
    <phoneticPr fontId="5" type="noConversion"/>
  </si>
  <si>
    <t>中级日语（一）</t>
  </si>
  <si>
    <t>日语听力（三）</t>
    <phoneticPr fontId="5" type="noConversion"/>
  </si>
  <si>
    <t>中级日语（二）</t>
  </si>
  <si>
    <t>高级日语（一）</t>
    <phoneticPr fontId="5" type="noConversion"/>
  </si>
  <si>
    <t>日语会话（一）</t>
    <phoneticPr fontId="5" type="noConversion"/>
  </si>
  <si>
    <t>高级日语（二）</t>
  </si>
  <si>
    <t>日语会话（二）</t>
    <phoneticPr fontId="5" type="noConversion"/>
  </si>
  <si>
    <t>日语泛读</t>
  </si>
  <si>
    <t>现代日语语法</t>
    <phoneticPr fontId="5" type="noConversion"/>
  </si>
  <si>
    <t>日语笔译（一）</t>
    <phoneticPr fontId="5" type="noConversion"/>
  </si>
  <si>
    <t>日语笔译（二）</t>
    <phoneticPr fontId="5" type="noConversion"/>
  </si>
  <si>
    <t>日语口译（一）</t>
    <phoneticPr fontId="5" type="noConversion"/>
  </si>
  <si>
    <t>日语口译（二）</t>
    <phoneticPr fontId="5" type="noConversion"/>
  </si>
  <si>
    <t>社会实践</t>
    <phoneticPr fontId="5" type="noConversion"/>
  </si>
  <si>
    <t>毕业/学位论文</t>
    <phoneticPr fontId="5" type="noConversion"/>
  </si>
  <si>
    <t>专业必修课学分合计</t>
    <phoneticPr fontId="5" type="noConversion"/>
  </si>
  <si>
    <t>日本概况</t>
  </si>
  <si>
    <t>日本地理</t>
  </si>
  <si>
    <t>日本文化</t>
    <phoneticPr fontId="5" type="noConversion"/>
  </si>
  <si>
    <t>日本经济</t>
  </si>
  <si>
    <t>日本历史</t>
    <phoneticPr fontId="5" type="noConversion"/>
  </si>
  <si>
    <t>商务日语</t>
    <phoneticPr fontId="5" type="noConversion"/>
  </si>
  <si>
    <t>日本文学选读</t>
  </si>
  <si>
    <t>日本文学史</t>
  </si>
  <si>
    <t>专业选修课学分合计</t>
    <phoneticPr fontId="5" type="noConversion"/>
  </si>
  <si>
    <t>学分总计</t>
    <phoneticPr fontId="5" type="noConversion"/>
  </si>
  <si>
    <t>大学英语（Ⅰ）</t>
  </si>
  <si>
    <t>大学英语（Ⅰ）</t>
    <phoneticPr fontId="5" type="noConversion"/>
  </si>
  <si>
    <t>大学英语（Ⅱ）</t>
  </si>
  <si>
    <t>大学英语（Ⅱ）</t>
    <phoneticPr fontId="5" type="noConversion"/>
  </si>
  <si>
    <t>大学英语（Ⅲ）</t>
  </si>
  <si>
    <t>大学英语（Ⅲ）</t>
    <phoneticPr fontId="5" type="noConversion"/>
  </si>
  <si>
    <t>日语概论</t>
    <phoneticPr fontId="4" type="noConversion"/>
  </si>
  <si>
    <t>学分合计</t>
    <phoneticPr fontId="5" type="noConversion"/>
  </si>
  <si>
    <t>最低选课学分数</t>
    <phoneticPr fontId="5" type="noConversion"/>
  </si>
  <si>
    <t>六</t>
    <phoneticPr fontId="10" type="noConversion"/>
  </si>
  <si>
    <t>大学语文A</t>
    <phoneticPr fontId="5" type="noConversion"/>
  </si>
  <si>
    <t>语言学概论</t>
    <phoneticPr fontId="5" type="noConversion"/>
  </si>
  <si>
    <t>社会语言学</t>
    <phoneticPr fontId="5" type="noConversion"/>
  </si>
  <si>
    <t>汉字学</t>
    <phoneticPr fontId="5" type="noConversion"/>
  </si>
  <si>
    <t>古代汉语（一）</t>
    <phoneticPr fontId="5" type="noConversion"/>
  </si>
  <si>
    <t>古代汉语（二）</t>
    <phoneticPr fontId="5" type="noConversion"/>
  </si>
  <si>
    <t>古代汉语（三）</t>
    <phoneticPr fontId="5" type="noConversion"/>
  </si>
  <si>
    <t>现代汉语（一）</t>
    <phoneticPr fontId="5" type="noConversion"/>
  </si>
  <si>
    <t>现代汉语（二）</t>
    <phoneticPr fontId="5" type="noConversion"/>
  </si>
  <si>
    <t>中国文化概论</t>
    <phoneticPr fontId="5" type="noConversion"/>
  </si>
  <si>
    <t>中外文化交流史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</si>
  <si>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</si>
  <si>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</si>
  <si>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</si>
  <si>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</si>
  <si>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</si>
  <si>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外国文学史</t>
    <phoneticPr fontId="5" type="noConversion"/>
  </si>
  <si>
    <t>西方文论</t>
    <phoneticPr fontId="5" type="noConversion"/>
  </si>
  <si>
    <t>心理学</t>
    <phoneticPr fontId="5" type="noConversion"/>
  </si>
  <si>
    <t>教育学</t>
    <phoneticPr fontId="5" type="noConversion"/>
  </si>
  <si>
    <t>课程理论</t>
    <phoneticPr fontId="5" type="noConversion"/>
  </si>
  <si>
    <t>唐宋古文研究</t>
    <phoneticPr fontId="5" type="noConversion"/>
  </si>
  <si>
    <t>小说专题</t>
    <phoneticPr fontId="5" type="noConversion"/>
  </si>
  <si>
    <t>信息化教学设计</t>
    <phoneticPr fontId="4" type="noConversion"/>
  </si>
  <si>
    <t>公共选修课</t>
    <phoneticPr fontId="4" type="noConversion"/>
  </si>
  <si>
    <t>最低选修学分数</t>
    <phoneticPr fontId="5" type="noConversion"/>
  </si>
  <si>
    <t>汉语创意写作</t>
    <phoneticPr fontId="5" type="noConversion"/>
  </si>
  <si>
    <t>七</t>
    <phoneticPr fontId="5" type="noConversion"/>
  </si>
  <si>
    <t>八</t>
    <phoneticPr fontId="5" type="noConversion"/>
  </si>
  <si>
    <t>九</t>
    <phoneticPr fontId="5" type="noConversion"/>
  </si>
  <si>
    <t>十</t>
    <phoneticPr fontId="5" type="noConversion"/>
  </si>
  <si>
    <t>文学概论</t>
    <phoneticPr fontId="5" type="noConversion"/>
  </si>
  <si>
    <t>中国古代文学史（一）</t>
    <phoneticPr fontId="5" type="noConversion"/>
  </si>
  <si>
    <t>中国古代文学史（二）</t>
    <phoneticPr fontId="5" type="noConversion"/>
  </si>
  <si>
    <t>中国现代文学史</t>
    <phoneticPr fontId="5" type="noConversion"/>
  </si>
  <si>
    <t>中国当代文学史</t>
    <phoneticPr fontId="5" type="noConversion"/>
  </si>
  <si>
    <t>中国古代文学作品选（一）</t>
  </si>
  <si>
    <t>中国古代文学作品选（二）</t>
    <phoneticPr fontId="5" type="noConversion"/>
  </si>
  <si>
    <t>中国现当代文学作品选</t>
    <phoneticPr fontId="5" type="noConversion"/>
  </si>
  <si>
    <t>影视文学</t>
    <phoneticPr fontId="5" type="noConversion"/>
  </si>
  <si>
    <t>诗歌专题</t>
    <phoneticPr fontId="21" type="noConversion"/>
  </si>
  <si>
    <t>信息化教学设计</t>
    <phoneticPr fontId="5" type="noConversion"/>
  </si>
  <si>
    <t>一</t>
  </si>
  <si>
    <t>二</t>
  </si>
  <si>
    <t>三</t>
  </si>
  <si>
    <t>四</t>
  </si>
  <si>
    <t>五</t>
  </si>
  <si>
    <t>六</t>
    <phoneticPr fontId="4" type="noConversion"/>
  </si>
  <si>
    <t>七</t>
    <phoneticPr fontId="4" type="noConversion"/>
  </si>
  <si>
    <t>八</t>
    <phoneticPr fontId="4" type="noConversion"/>
  </si>
  <si>
    <t>九</t>
    <phoneticPr fontId="4" type="noConversion"/>
  </si>
  <si>
    <t>十</t>
    <phoneticPr fontId="4" type="noConversion"/>
  </si>
  <si>
    <t>备注</t>
  </si>
  <si>
    <t>公共基础课</t>
  </si>
  <si>
    <t>远程学习方法导论</t>
  </si>
  <si>
    <t>计算机应用基础</t>
    <phoneticPr fontId="4" type="noConversion"/>
  </si>
  <si>
    <t>微积分</t>
  </si>
  <si>
    <t>公共基础课学分合计</t>
    <phoneticPr fontId="4" type="noConversion"/>
  </si>
  <si>
    <t>经济学基础</t>
  </si>
  <si>
    <t>西方经济学</t>
  </si>
  <si>
    <t>基础会计学</t>
  </si>
  <si>
    <t>财务管理学</t>
  </si>
  <si>
    <t>管理学原理</t>
  </si>
  <si>
    <t>人力资源开发与管理</t>
  </si>
  <si>
    <t>人员选拔与聘用管理</t>
  </si>
  <si>
    <t>绩效与薪酬管理</t>
  </si>
  <si>
    <t>人员培训与开发</t>
  </si>
  <si>
    <t>企业经营战略概论</t>
  </si>
  <si>
    <t>人力资源战略与规划</t>
  </si>
  <si>
    <t>人力资源统计学</t>
  </si>
  <si>
    <t>组织行为学</t>
  </si>
  <si>
    <t>国际人力资源管理</t>
  </si>
  <si>
    <t>劳动关系管理</t>
  </si>
  <si>
    <t>社会保障概论</t>
  </si>
  <si>
    <t>管理心理学</t>
  </si>
  <si>
    <t>员工关系管理</t>
  </si>
  <si>
    <t>社会实践</t>
    <phoneticPr fontId="4" type="noConversion"/>
  </si>
  <si>
    <t>毕业/学位论文</t>
    <phoneticPr fontId="4" type="noConversion"/>
  </si>
  <si>
    <t>专业必修课学分合计</t>
    <phoneticPr fontId="4" type="noConversion"/>
  </si>
  <si>
    <t>行政管理学</t>
    <phoneticPr fontId="4" type="noConversion"/>
  </si>
  <si>
    <t>管理信息系统</t>
  </si>
  <si>
    <t>劳动经济学</t>
  </si>
  <si>
    <t>审计学</t>
  </si>
  <si>
    <t>专业选修课学分合计</t>
    <phoneticPr fontId="4" type="noConversion"/>
  </si>
  <si>
    <t>学分合计</t>
    <phoneticPr fontId="4" type="noConversion"/>
  </si>
  <si>
    <t>最低选修学分合计</t>
    <phoneticPr fontId="4" type="noConversion"/>
  </si>
  <si>
    <t>中级财务会计</t>
  </si>
  <si>
    <t>高级会计学</t>
  </si>
  <si>
    <t>经济法概论</t>
  </si>
  <si>
    <t>中国税制</t>
  </si>
  <si>
    <t>税法</t>
  </si>
  <si>
    <t>财政学</t>
  </si>
  <si>
    <t>统计学</t>
  </si>
  <si>
    <t>资产评估</t>
  </si>
  <si>
    <t>企业财务报表分析</t>
  </si>
  <si>
    <t>成本会计</t>
  </si>
  <si>
    <t>纳税会计</t>
  </si>
  <si>
    <t>会计电算化</t>
  </si>
  <si>
    <t>会计信息系统</t>
    <phoneticPr fontId="4" type="noConversion"/>
  </si>
  <si>
    <t>风险投资管理</t>
  </si>
  <si>
    <t>国际结算</t>
  </si>
  <si>
    <t>金融企业会计</t>
  </si>
  <si>
    <t>管理会计</t>
  </si>
  <si>
    <t>现代广告学</t>
    <phoneticPr fontId="4" type="noConversion"/>
  </si>
  <si>
    <t>学分总计</t>
  </si>
  <si>
    <t>最低选修学分</t>
    <phoneticPr fontId="4" type="noConversion"/>
  </si>
  <si>
    <t>货币银行学</t>
  </si>
  <si>
    <t>金融学概论</t>
  </si>
  <si>
    <t>中央银行概论</t>
  </si>
  <si>
    <t>商业银行业务与经营</t>
  </si>
  <si>
    <t>银行信贷管理学</t>
  </si>
  <si>
    <t>国际金融</t>
  </si>
  <si>
    <t>证券投资与管理</t>
  </si>
  <si>
    <t>保险学原理</t>
  </si>
  <si>
    <t>金融市场学</t>
  </si>
  <si>
    <t>国际经济学</t>
  </si>
  <si>
    <t>经济应用文写作</t>
  </si>
  <si>
    <t>学分总计</t>
    <phoneticPr fontId="4" type="noConversion"/>
  </si>
  <si>
    <t>公共基础课已开学分</t>
  </si>
  <si>
    <t>国际贸易理论</t>
  </si>
  <si>
    <t>国际贸易实务</t>
  </si>
  <si>
    <t>市场营销学</t>
  </si>
  <si>
    <t>国际市场营销学</t>
  </si>
  <si>
    <t>国际税收</t>
  </si>
  <si>
    <t>国际商法</t>
  </si>
  <si>
    <t>电子商务</t>
  </si>
  <si>
    <t>竞争法</t>
  </si>
  <si>
    <t>商务谈判</t>
  </si>
  <si>
    <t>专业必修课已开学分</t>
  </si>
  <si>
    <t>商务英语</t>
    <phoneticPr fontId="4" type="noConversion"/>
  </si>
  <si>
    <t>外贸英语函电</t>
  </si>
  <si>
    <t>专业选修课已开学分</t>
  </si>
  <si>
    <t>六</t>
    <phoneticPr fontId="5" type="noConversion"/>
  </si>
  <si>
    <t>高等数学（下）</t>
  </si>
  <si>
    <t>概率论与数理统计</t>
  </si>
  <si>
    <t>计算机科学导论</t>
    <phoneticPr fontId="5" type="noConversion"/>
  </si>
  <si>
    <t>离散数学</t>
    <phoneticPr fontId="5" type="noConversion"/>
  </si>
  <si>
    <t>操作系统</t>
    <phoneticPr fontId="5" type="noConversion"/>
  </si>
  <si>
    <t>数据结构</t>
    <phoneticPr fontId="5" type="noConversion"/>
  </si>
  <si>
    <t>编译原理</t>
    <phoneticPr fontId="5" type="noConversion"/>
  </si>
  <si>
    <t>汇编语言</t>
    <phoneticPr fontId="5" type="noConversion"/>
  </si>
  <si>
    <t>程序设计引论</t>
    <phoneticPr fontId="5" type="noConversion"/>
  </si>
  <si>
    <t>C语言程序设计</t>
    <phoneticPr fontId="5" type="noConversion"/>
  </si>
  <si>
    <t>数据库原理与应用</t>
    <phoneticPr fontId="5" type="noConversion"/>
  </si>
  <si>
    <t>JAVA语言程序设计</t>
    <phoneticPr fontId="5" type="noConversion"/>
  </si>
  <si>
    <t>PHP</t>
    <phoneticPr fontId="5" type="noConversion"/>
  </si>
  <si>
    <t>Oracle数据库开发</t>
    <phoneticPr fontId="5" type="noConversion"/>
  </si>
  <si>
    <t>软件工程</t>
    <phoneticPr fontId="5" type="noConversion"/>
  </si>
  <si>
    <t>计算机图形学</t>
    <phoneticPr fontId="5" type="noConversion"/>
  </si>
  <si>
    <t>计算机网络技术</t>
    <phoneticPr fontId="5" type="noConversion"/>
  </si>
  <si>
    <t>算法与数据分析</t>
    <phoneticPr fontId="5" type="noConversion"/>
  </si>
  <si>
    <t>小计</t>
    <phoneticPr fontId="5" type="noConversion"/>
  </si>
  <si>
    <t>数据库应用（SQL server）</t>
    <phoneticPr fontId="5" type="noConversion"/>
  </si>
  <si>
    <t>多媒体应用基础</t>
    <phoneticPr fontId="5" type="noConversion"/>
  </si>
  <si>
    <t>人工智能导论</t>
    <phoneticPr fontId="5" type="noConversion"/>
  </si>
  <si>
    <t>C#</t>
    <phoneticPr fontId="5" type="noConversion"/>
  </si>
  <si>
    <t>信息安全</t>
    <phoneticPr fontId="5" type="noConversion"/>
  </si>
  <si>
    <t>网页制作</t>
    <phoneticPr fontId="5" type="noConversion"/>
  </si>
  <si>
    <t>最低选修学分数</t>
    <phoneticPr fontId="4" type="noConversion"/>
  </si>
  <si>
    <t>商法</t>
    <phoneticPr fontId="4" type="noConversion"/>
  </si>
  <si>
    <t>大数据技术与应用</t>
    <phoneticPr fontId="4" type="noConversion"/>
  </si>
  <si>
    <t>Python程序设计</t>
    <phoneticPr fontId="5" type="noConversion"/>
  </si>
  <si>
    <t>保险法</t>
  </si>
  <si>
    <t>高等数学（上）</t>
  </si>
  <si>
    <t>计算机组成原理</t>
  </si>
  <si>
    <t>限选课学分小计</t>
    <phoneticPr fontId="4" type="noConversion"/>
  </si>
  <si>
    <t xml:space="preserve">公共基础课
</t>
    <phoneticPr fontId="5" type="noConversion"/>
  </si>
  <si>
    <t>专业课</t>
    <phoneticPr fontId="4" type="noConversion"/>
  </si>
  <si>
    <t>专业必修课</t>
    <phoneticPr fontId="4" type="noConversion"/>
  </si>
  <si>
    <t>消费者心理与行为</t>
    <phoneticPr fontId="4" type="noConversion"/>
  </si>
  <si>
    <t>中小企业管理</t>
    <phoneticPr fontId="4" type="noConversion"/>
  </si>
  <si>
    <t>企业管理概论</t>
    <phoneticPr fontId="4" type="noConversion"/>
  </si>
  <si>
    <t>具体课程见公共选修课列表</t>
    <phoneticPr fontId="4" type="noConversion"/>
  </si>
  <si>
    <t>职业道德与法律</t>
    <phoneticPr fontId="4" type="noConversion"/>
  </si>
  <si>
    <t>外国文学作品选</t>
    <phoneticPr fontId="4" type="noConversion"/>
  </si>
  <si>
    <t>外国文学作品选</t>
    <phoneticPr fontId="5" type="noConversion"/>
  </si>
  <si>
    <t>政府与非营利组织会计</t>
    <phoneticPr fontId="4" type="noConversion"/>
  </si>
  <si>
    <t>西方媒介评论</t>
  </si>
  <si>
    <t>序号</t>
    <phoneticPr fontId="4" type="noConversion"/>
  </si>
  <si>
    <t>课程名称</t>
    <phoneticPr fontId="4" type="noConversion"/>
  </si>
  <si>
    <t>学分</t>
    <phoneticPr fontId="4" type="noConversion"/>
  </si>
  <si>
    <t>适用范围</t>
    <phoneticPr fontId="4" type="noConversion"/>
  </si>
  <si>
    <t>不限</t>
    <phoneticPr fontId="4" type="noConversion"/>
  </si>
  <si>
    <t>人际交往与沟通艺术</t>
    <phoneticPr fontId="5" type="noConversion"/>
  </si>
  <si>
    <t>中国古代要籍导读</t>
    <phoneticPr fontId="10" type="noConversion"/>
  </si>
  <si>
    <t>影视文学</t>
    <phoneticPr fontId="10" type="noConversion"/>
  </si>
  <si>
    <t>实习/实践</t>
    <phoneticPr fontId="10" type="noConversion"/>
  </si>
  <si>
    <t>实习/实践</t>
    <phoneticPr fontId="5" type="noConversion"/>
  </si>
  <si>
    <t>实习/实践</t>
    <phoneticPr fontId="4" type="noConversion"/>
  </si>
  <si>
    <t>面向对象程序设计</t>
    <phoneticPr fontId="5" type="noConversion"/>
  </si>
  <si>
    <t>初级日语（二）</t>
    <phoneticPr fontId="10" type="noConversion"/>
  </si>
  <si>
    <t>中国文化要籍导读</t>
    <phoneticPr fontId="4" type="noConversion"/>
  </si>
  <si>
    <t>中国现当代文学作品选</t>
    <phoneticPr fontId="4" type="noConversion"/>
  </si>
  <si>
    <t>web应用开发</t>
    <phoneticPr fontId="5" type="noConversion"/>
  </si>
  <si>
    <t>政治经济学</t>
    <phoneticPr fontId="4" type="noConversion"/>
  </si>
  <si>
    <t>日语写作（一）</t>
    <phoneticPr fontId="5" type="noConversion"/>
  </si>
  <si>
    <t>日语写作（二）</t>
    <phoneticPr fontId="5" type="noConversion"/>
  </si>
  <si>
    <t>人力资源管理专业  高起本层次  2009批次教学计划表</t>
    <phoneticPr fontId="4" type="noConversion"/>
  </si>
  <si>
    <t>日语专业  高起本层次  2009批次教学计划表</t>
    <phoneticPr fontId="4" type="noConversion"/>
  </si>
  <si>
    <t>汉语国际教育专业  高起本层次  2009批次教学计划表</t>
    <phoneticPr fontId="4" type="noConversion"/>
  </si>
  <si>
    <t>汉语言文学专业  高起本层次  2009批次教学计划表</t>
    <phoneticPr fontId="4" type="noConversion"/>
  </si>
  <si>
    <t>会计学专业  高起本层次  2009批次教学计划表</t>
    <phoneticPr fontId="4" type="noConversion"/>
  </si>
  <si>
    <t>国际经济与贸易专业  高起本层次  2009批次教学计划表</t>
    <phoneticPr fontId="4" type="noConversion"/>
  </si>
  <si>
    <t>金融学专业  高起本层次  2009批次教学计划表</t>
    <phoneticPr fontId="4" type="noConversion"/>
  </si>
  <si>
    <t>计算机科学与技术专业  高起本层次  2009批次教学计划表</t>
    <phoneticPr fontId="4" type="noConversion"/>
  </si>
  <si>
    <t>考核要求</t>
    <phoneticPr fontId="5" type="noConversion"/>
  </si>
  <si>
    <t>考查</t>
    <phoneticPr fontId="4" type="noConversion"/>
  </si>
  <si>
    <t>考试</t>
    <phoneticPr fontId="4" type="noConversion"/>
  </si>
  <si>
    <t>论文</t>
    <phoneticPr fontId="4" type="noConversion"/>
  </si>
  <si>
    <t>英语高起本层次 2009批次教学计划表</t>
    <phoneticPr fontId="5" type="noConversion"/>
  </si>
  <si>
    <t>考核要求</t>
    <phoneticPr fontId="4" type="noConversion"/>
  </si>
  <si>
    <t>统考课程</t>
    <phoneticPr fontId="4" type="noConversion"/>
  </si>
  <si>
    <t>考核</t>
    <phoneticPr fontId="5" type="noConversion"/>
  </si>
  <si>
    <t>统考课程《高等数学A》</t>
    <phoneticPr fontId="4" type="noConversion"/>
  </si>
  <si>
    <t>统考课程《大学英语C》</t>
    <phoneticPr fontId="4" type="noConversion"/>
  </si>
  <si>
    <t>另有统考课程《大学英语A》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</si>
</sst>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222324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微软雅黑"/>
      <family val="2"/>
      <charset val="134"/>
    </font>
    <font>
      <sz val="10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353">
    <xf numFmtId="0" fontId="0" fillId="0" borderId="0" xfId="0">
      <alignment vertical="center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7" fillId="0" borderId="1" xfId="4" applyFont="1" applyBorder="1" applyAlignment="1">
      <alignment horizontal="left" vertical="center" wrapText="1"/>
    </xf>
    <xf numFmtId="9" fontId="7" fillId="0" borderId="1" xfId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7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3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0" fontId="7" fillId="0" borderId="1" xfId="5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8" fillId="0" borderId="0" xfId="0" applyFont="1">
      <alignment vertical="center"/>
    </xf>
    <xf numFmtId="9" fontId="8" fillId="2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9" fontId="7" fillId="2" borderId="1" xfId="9" applyFont="1" applyFill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1" xfId="10" applyFont="1" applyBorder="1" applyAlignment="1">
      <alignment horizontal="left" vertical="center"/>
    </xf>
    <xf numFmtId="0" fontId="7" fillId="0" borderId="1" xfId="10" applyFont="1" applyBorder="1" applyAlignment="1">
      <alignment horizontal="left" vertical="center" wrapText="1"/>
    </xf>
    <xf numFmtId="0" fontId="7" fillId="0" borderId="1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0" fillId="0" borderId="0" xfId="0">
      <alignment vertical="center"/>
    </xf>
    <xf numFmtId="0" fontId="14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3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9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7" fillId="0" borderId="0" xfId="0" applyFont="1">
      <alignment vertical="center"/>
    </xf>
    <xf numFmtId="0" fontId="7" fillId="0" borderId="1" xfId="5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0" fontId="18" fillId="2" borderId="1" xfId="0" applyFont="1" applyFill="1" applyBorder="1">
      <alignment vertical="center"/>
    </xf>
    <xf numFmtId="0" fontId="18" fillId="2" borderId="1" xfId="2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1" xfId="5" applyFont="1" applyBorder="1" applyAlignment="1">
      <alignment horizontal="center" wrapText="1"/>
    </xf>
    <xf numFmtId="0" fontId="18" fillId="0" borderId="1" xfId="5" applyFont="1" applyBorder="1" applyAlignment="1">
      <alignment horizontal="left"/>
    </xf>
    <xf numFmtId="0" fontId="8" fillId="0" borderId="0" xfId="0" applyFont="1">
      <alignment vertical="center"/>
    </xf>
    <xf numFmtId="0" fontId="7" fillId="2" borderId="1" xfId="2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2" borderId="6" xfId="6" applyFont="1" applyFill="1" applyBorder="1" applyAlignment="1">
      <alignment horizontal="center" vertical="center"/>
    </xf>
    <xf numFmtId="0" fontId="7" fillId="2" borderId="7" xfId="6" applyFont="1" applyFill="1" applyBorder="1" applyAlignment="1">
      <alignment horizontal="center" vertical="center"/>
    </xf>
    <xf numFmtId="0" fontId="7" fillId="2" borderId="8" xfId="6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/>
    </xf>
    <xf numFmtId="0" fontId="7" fillId="2" borderId="1" xfId="5" applyFont="1" applyFill="1" applyBorder="1">
      <alignment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1" xfId="1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>
      <alignment vertical="center"/>
    </xf>
    <xf numFmtId="0" fontId="11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9" fontId="7" fillId="0" borderId="1" xfId="5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7" fillId="0" borderId="1" xfId="4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 wrapText="1"/>
    </xf>
    <xf numFmtId="9" fontId="7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15" fillId="0" borderId="9" xfId="0" applyFont="1" applyFill="1" applyBorder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2" borderId="1" xfId="9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17" fillId="0" borderId="0" xfId="0" applyNumberFormat="1" applyFont="1">
      <alignment vertical="center"/>
    </xf>
    <xf numFmtId="0" fontId="7" fillId="0" borderId="1" xfId="1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1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left" vertical="center"/>
    </xf>
    <xf numFmtId="0" fontId="15" fillId="0" borderId="1" xfId="0" applyFont="1" applyFill="1" applyBorder="1">
      <alignment vertical="center"/>
    </xf>
    <xf numFmtId="0" fontId="12" fillId="0" borderId="1" xfId="2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horizontal="left" vertical="center"/>
    </xf>
    <xf numFmtId="0" fontId="7" fillId="2" borderId="1" xfId="1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>
      <alignment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center" vertical="center"/>
    </xf>
    <xf numFmtId="0" fontId="7" fillId="2" borderId="1" xfId="6" applyFont="1" applyFill="1" applyBorder="1">
      <alignment vertical="center"/>
    </xf>
    <xf numFmtId="0" fontId="7" fillId="0" borderId="1" xfId="5" applyFont="1" applyFill="1" applyBorder="1" applyAlignment="1">
      <alignment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left"/>
    </xf>
    <xf numFmtId="0" fontId="18" fillId="0" borderId="1" xfId="5" applyFont="1" applyFill="1" applyBorder="1" applyAlignment="1">
      <alignment horizontal="center" wrapText="1"/>
    </xf>
    <xf numFmtId="0" fontId="18" fillId="0" borderId="1" xfId="3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wrapText="1"/>
    </xf>
    <xf numFmtId="0" fontId="7" fillId="0" borderId="1" xfId="3" applyFont="1" applyFill="1" applyBorder="1">
      <alignment vertical="center"/>
    </xf>
    <xf numFmtId="0" fontId="8" fillId="0" borderId="1" xfId="3" applyFont="1" applyFill="1" applyBorder="1" applyAlignment="1">
      <alignment horizontal="center" vertical="center"/>
    </xf>
    <xf numFmtId="0" fontId="7" fillId="0" borderId="1" xfId="2" applyFont="1" applyFill="1" applyBorder="1">
      <alignment vertical="center"/>
    </xf>
    <xf numFmtId="0" fontId="7" fillId="2" borderId="1" xfId="5" applyFont="1" applyFill="1" applyBorder="1" applyAlignment="1">
      <alignment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9" fontId="7" fillId="2" borderId="1" xfId="5" applyNumberFormat="1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left" vertical="center" wrapText="1"/>
    </xf>
    <xf numFmtId="0" fontId="18" fillId="0" borderId="1" xfId="5" applyFont="1" applyBorder="1" applyAlignment="1">
      <alignment horizontal="left" wrapText="1"/>
    </xf>
    <xf numFmtId="9" fontId="18" fillId="0" borderId="1" xfId="5" applyNumberFormat="1" applyFont="1" applyBorder="1" applyAlignment="1">
      <alignment horizontal="center"/>
    </xf>
    <xf numFmtId="0" fontId="18" fillId="0" borderId="1" xfId="2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6" fillId="0" borderId="0" xfId="0" applyFont="1" applyAlignment="1"/>
    <xf numFmtId="0" fontId="18" fillId="0" borderId="1" xfId="5" applyFont="1" applyBorder="1" applyAlignment="1">
      <alignment horizontal="center"/>
    </xf>
    <xf numFmtId="0" fontId="16" fillId="0" borderId="1" xfId="0" applyFont="1" applyBorder="1" applyAlignment="1"/>
    <xf numFmtId="0" fontId="16" fillId="0" borderId="1" xfId="0" applyFont="1" applyBorder="1" applyAlignment="1">
      <alignment horizontal="center"/>
    </xf>
    <xf numFmtId="0" fontId="7" fillId="0" borderId="1" xfId="3" applyFont="1" applyBorder="1" applyAlignment="1">
      <alignment horizontal="left" wrapText="1"/>
    </xf>
    <xf numFmtId="0" fontId="7" fillId="0" borderId="1" xfId="3" applyFont="1" applyBorder="1" applyAlignment="1">
      <alignment horizontal="center" wrapText="1"/>
    </xf>
    <xf numFmtId="0" fontId="7" fillId="0" borderId="1" xfId="7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6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5" applyFont="1" applyBorder="1" applyAlignment="1">
      <alignment horizontal="left"/>
    </xf>
    <xf numFmtId="0" fontId="7" fillId="0" borderId="1" xfId="3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4" applyFont="1" applyBorder="1" applyAlignment="1">
      <alignment horizontal="center" wrapText="1"/>
    </xf>
    <xf numFmtId="0" fontId="18" fillId="2" borderId="1" xfId="5" applyFont="1" applyFill="1" applyBorder="1" applyAlignment="1">
      <alignment horizontal="left" wrapText="1"/>
    </xf>
    <xf numFmtId="0" fontId="18" fillId="2" borderId="1" xfId="5" applyFont="1" applyFill="1" applyBorder="1" applyAlignment="1">
      <alignment horizontal="center" wrapText="1"/>
    </xf>
    <xf numFmtId="9" fontId="18" fillId="2" borderId="1" xfId="5" applyNumberFormat="1" applyFont="1" applyFill="1" applyBorder="1" applyAlignment="1">
      <alignment horizontal="center"/>
    </xf>
    <xf numFmtId="0" fontId="16" fillId="0" borderId="0" xfId="0" applyFont="1" applyFill="1" applyAlignment="1"/>
    <xf numFmtId="0" fontId="18" fillId="0" borderId="1" xfId="5" applyFont="1" applyFill="1" applyBorder="1" applyAlignment="1">
      <alignment horizontal="left" wrapText="1"/>
    </xf>
    <xf numFmtId="9" fontId="18" fillId="0" borderId="1" xfId="5" applyNumberFormat="1" applyFont="1" applyFill="1" applyBorder="1" applyAlignment="1">
      <alignment horizontal="center"/>
    </xf>
    <xf numFmtId="0" fontId="18" fillId="0" borderId="1" xfId="2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8" fillId="0" borderId="1" xfId="5" applyFont="1" applyFill="1" applyBorder="1" applyAlignment="1">
      <alignment horizontal="center"/>
    </xf>
    <xf numFmtId="0" fontId="18" fillId="0" borderId="1" xfId="3" applyFont="1" applyFill="1" applyBorder="1" applyAlignment="1">
      <alignment horizontal="center"/>
    </xf>
    <xf numFmtId="0" fontId="7" fillId="0" borderId="1" xfId="2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center"/>
    </xf>
    <xf numFmtId="0" fontId="7" fillId="0" borderId="1" xfId="5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center" wrapText="1"/>
    </xf>
    <xf numFmtId="0" fontId="7" fillId="0" borderId="1" xfId="6" applyFont="1" applyFill="1" applyBorder="1" applyAlignment="1">
      <alignment horizontal="left" wrapText="1"/>
    </xf>
    <xf numFmtId="0" fontId="7" fillId="0" borderId="1" xfId="6" applyFont="1" applyFill="1" applyBorder="1" applyAlignment="1">
      <alignment horizontal="center" wrapText="1"/>
    </xf>
    <xf numFmtId="0" fontId="7" fillId="0" borderId="1" xfId="6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8" fillId="0" borderId="1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9" fontId="7" fillId="0" borderId="1" xfId="5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1" xfId="3" applyFont="1" applyFill="1" applyBorder="1">
      <alignment vertical="center"/>
    </xf>
    <xf numFmtId="0" fontId="7" fillId="0" borderId="1" xfId="3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1" xfId="10" applyFont="1" applyFill="1" applyBorder="1" applyAlignment="1">
      <alignment horizontal="center" wrapText="1"/>
    </xf>
    <xf numFmtId="0" fontId="7" fillId="0" borderId="1" xfId="10" applyFont="1" applyFill="1" applyBorder="1" applyAlignment="1">
      <alignment horizontal="center" wrapText="1"/>
    </xf>
    <xf numFmtId="0" fontId="7" fillId="0" borderId="1" xfId="9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5" fillId="0" borderId="13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18" fillId="0" borderId="1" xfId="2" applyFont="1" applyBorder="1" applyAlignment="1">
      <alignment horizontal="center" wrapText="1"/>
    </xf>
    <xf numFmtId="0" fontId="18" fillId="0" borderId="5" xfId="2" applyFont="1" applyBorder="1" applyAlignment="1">
      <alignment horizontal="center" wrapText="1"/>
    </xf>
    <xf numFmtId="0" fontId="18" fillId="0" borderId="2" xfId="2" applyFont="1" applyBorder="1" applyAlignment="1">
      <alignment horizontal="center" wrapText="1"/>
    </xf>
    <xf numFmtId="0" fontId="18" fillId="0" borderId="3" xfId="2" applyFont="1" applyBorder="1" applyAlignment="1">
      <alignment horizontal="center" wrapText="1"/>
    </xf>
    <xf numFmtId="0" fontId="18" fillId="0" borderId="5" xfId="2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wrapText="1"/>
    </xf>
    <xf numFmtId="0" fontId="18" fillId="0" borderId="3" xfId="2" applyFont="1" applyFill="1" applyBorder="1" applyAlignment="1">
      <alignment horizont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11">
    <cellStyle name="百分比" xfId="1" builtinId="5"/>
    <cellStyle name="百分比 2" xfId="9" xr:uid="{D87E94FB-637C-49F2-9779-E5BDEB94785B}"/>
    <cellStyle name="常规" xfId="0" builtinId="0"/>
    <cellStyle name="常规 2" xfId="2" xr:uid="{0C7873C9-E10D-4717-BE31-9C1F3A95AC97}"/>
    <cellStyle name="常规 2 2" xfId="10" xr:uid="{9D455E9D-8100-4CEA-BCED-054B2BCDE168}"/>
    <cellStyle name="常规 2 2 2" xfId="5" xr:uid="{034D6425-0574-4A2A-AE35-A0385527FC2B}"/>
    <cellStyle name="常规 3" xfId="3" xr:uid="{DD7FFE97-901B-4B6D-931E-53A1CC2A0B7C}"/>
    <cellStyle name="常规 3 2" xfId="6" xr:uid="{9338EC6A-56AC-4C8E-9D6A-4EFCB242EE76}"/>
    <cellStyle name="常规 4" xfId="7" xr:uid="{076EEC37-FF42-4855-ACC1-207237317ED6}"/>
    <cellStyle name="常规 5" xfId="8" xr:uid="{4D91EFA6-2F23-4A70-81B6-4D703E90C03A}"/>
    <cellStyle name="常规_高起专1203 2" xfId="4" xr:uid="{EEB06287-8D60-4766-95E7-0C439A6775F9}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1FDF2-DCA2-4674-AEAC-E18D36504B27}">
  <dimension ref="A1:V52"/>
  <sheetViews>
    <sheetView topLeftCell="A28" workbookViewId="0">
      <selection activeCell="A55" sqref="A55:XFD55"/>
    </sheetView>
  </sheetViews>
  <sheetFormatPr defaultRowHeight="12" x14ac:dyDescent="0.2"/>
  <cols>
    <col min="1" max="1" width="12.375" style="2" bestFit="1" customWidth="1"/>
    <col min="2" max="2" width="4.75" style="2" bestFit="1" customWidth="1"/>
    <col min="3" max="3" width="5" style="2" bestFit="1" customWidth="1"/>
    <col min="4" max="4" width="36.625" style="2" bestFit="1" customWidth="1"/>
    <col min="5" max="5" width="4.75" style="2" bestFit="1" customWidth="1"/>
    <col min="6" max="6" width="8" style="2" bestFit="1" customWidth="1"/>
    <col min="7" max="13" width="3.25" style="198" bestFit="1" customWidth="1"/>
    <col min="14" max="16" width="3.125" style="198" bestFit="1" customWidth="1"/>
    <col min="17" max="17" width="22.25" style="199" bestFit="1" customWidth="1"/>
    <col min="18" max="248" width="9" style="2"/>
    <col min="249" max="249" width="9.625" style="2" bestFit="1" customWidth="1"/>
    <col min="250" max="250" width="4.75" style="2" bestFit="1" customWidth="1"/>
    <col min="251" max="251" width="33.375" style="2" customWidth="1"/>
    <col min="252" max="253" width="4.75" style="2" bestFit="1" customWidth="1"/>
    <col min="254" max="255" width="8" style="2" bestFit="1" customWidth="1"/>
    <col min="256" max="256" width="4.75" style="2" bestFit="1" customWidth="1"/>
    <col min="257" max="264" width="4.375" style="2" customWidth="1"/>
    <col min="265" max="265" width="6.625" style="2" customWidth="1"/>
    <col min="266" max="504" width="9" style="2"/>
    <col min="505" max="505" width="9.625" style="2" bestFit="1" customWidth="1"/>
    <col min="506" max="506" width="4.75" style="2" bestFit="1" customWidth="1"/>
    <col min="507" max="507" width="33.375" style="2" customWidth="1"/>
    <col min="508" max="509" width="4.75" style="2" bestFit="1" customWidth="1"/>
    <col min="510" max="511" width="8" style="2" bestFit="1" customWidth="1"/>
    <col min="512" max="512" width="4.75" style="2" bestFit="1" customWidth="1"/>
    <col min="513" max="520" width="4.375" style="2" customWidth="1"/>
    <col min="521" max="521" width="6.625" style="2" customWidth="1"/>
    <col min="522" max="760" width="9" style="2"/>
    <col min="761" max="761" width="9.625" style="2" bestFit="1" customWidth="1"/>
    <col min="762" max="762" width="4.75" style="2" bestFit="1" customWidth="1"/>
    <col min="763" max="763" width="33.375" style="2" customWidth="1"/>
    <col min="764" max="765" width="4.75" style="2" bestFit="1" customWidth="1"/>
    <col min="766" max="767" width="8" style="2" bestFit="1" customWidth="1"/>
    <col min="768" max="768" width="4.75" style="2" bestFit="1" customWidth="1"/>
    <col min="769" max="776" width="4.375" style="2" customWidth="1"/>
    <col min="777" max="777" width="6.625" style="2" customWidth="1"/>
    <col min="778" max="1016" width="9" style="2"/>
    <col min="1017" max="1017" width="9.625" style="2" bestFit="1" customWidth="1"/>
    <col min="1018" max="1018" width="4.75" style="2" bestFit="1" customWidth="1"/>
    <col min="1019" max="1019" width="33.375" style="2" customWidth="1"/>
    <col min="1020" max="1021" width="4.75" style="2" bestFit="1" customWidth="1"/>
    <col min="1022" max="1023" width="8" style="2" bestFit="1" customWidth="1"/>
    <col min="1024" max="1024" width="4.75" style="2" bestFit="1" customWidth="1"/>
    <col min="1025" max="1032" width="4.375" style="2" customWidth="1"/>
    <col min="1033" max="1033" width="6.625" style="2" customWidth="1"/>
    <col min="1034" max="1272" width="9" style="2"/>
    <col min="1273" max="1273" width="9.625" style="2" bestFit="1" customWidth="1"/>
    <col min="1274" max="1274" width="4.75" style="2" bestFit="1" customWidth="1"/>
    <col min="1275" max="1275" width="33.375" style="2" customWidth="1"/>
    <col min="1276" max="1277" width="4.75" style="2" bestFit="1" customWidth="1"/>
    <col min="1278" max="1279" width="8" style="2" bestFit="1" customWidth="1"/>
    <col min="1280" max="1280" width="4.75" style="2" bestFit="1" customWidth="1"/>
    <col min="1281" max="1288" width="4.375" style="2" customWidth="1"/>
    <col min="1289" max="1289" width="6.625" style="2" customWidth="1"/>
    <col min="1290" max="1528" width="9" style="2"/>
    <col min="1529" max="1529" width="9.625" style="2" bestFit="1" customWidth="1"/>
    <col min="1530" max="1530" width="4.75" style="2" bestFit="1" customWidth="1"/>
    <col min="1531" max="1531" width="33.375" style="2" customWidth="1"/>
    <col min="1532" max="1533" width="4.75" style="2" bestFit="1" customWidth="1"/>
    <col min="1534" max="1535" width="8" style="2" bestFit="1" customWidth="1"/>
    <col min="1536" max="1536" width="4.75" style="2" bestFit="1" customWidth="1"/>
    <col min="1537" max="1544" width="4.375" style="2" customWidth="1"/>
    <col min="1545" max="1545" width="6.625" style="2" customWidth="1"/>
    <col min="1546" max="1784" width="9" style="2"/>
    <col min="1785" max="1785" width="9.625" style="2" bestFit="1" customWidth="1"/>
    <col min="1786" max="1786" width="4.75" style="2" bestFit="1" customWidth="1"/>
    <col min="1787" max="1787" width="33.375" style="2" customWidth="1"/>
    <col min="1788" max="1789" width="4.75" style="2" bestFit="1" customWidth="1"/>
    <col min="1790" max="1791" width="8" style="2" bestFit="1" customWidth="1"/>
    <col min="1792" max="1792" width="4.75" style="2" bestFit="1" customWidth="1"/>
    <col min="1793" max="1800" width="4.375" style="2" customWidth="1"/>
    <col min="1801" max="1801" width="6.625" style="2" customWidth="1"/>
    <col min="1802" max="2040" width="9" style="2"/>
    <col min="2041" max="2041" width="9.625" style="2" bestFit="1" customWidth="1"/>
    <col min="2042" max="2042" width="4.75" style="2" bestFit="1" customWidth="1"/>
    <col min="2043" max="2043" width="33.375" style="2" customWidth="1"/>
    <col min="2044" max="2045" width="4.75" style="2" bestFit="1" customWidth="1"/>
    <col min="2046" max="2047" width="8" style="2" bestFit="1" customWidth="1"/>
    <col min="2048" max="2048" width="4.75" style="2" bestFit="1" customWidth="1"/>
    <col min="2049" max="2056" width="4.375" style="2" customWidth="1"/>
    <col min="2057" max="2057" width="6.625" style="2" customWidth="1"/>
    <col min="2058" max="2296" width="9" style="2"/>
    <col min="2297" max="2297" width="9.625" style="2" bestFit="1" customWidth="1"/>
    <col min="2298" max="2298" width="4.75" style="2" bestFit="1" customWidth="1"/>
    <col min="2299" max="2299" width="33.375" style="2" customWidth="1"/>
    <col min="2300" max="2301" width="4.75" style="2" bestFit="1" customWidth="1"/>
    <col min="2302" max="2303" width="8" style="2" bestFit="1" customWidth="1"/>
    <col min="2304" max="2304" width="4.75" style="2" bestFit="1" customWidth="1"/>
    <col min="2305" max="2312" width="4.375" style="2" customWidth="1"/>
    <col min="2313" max="2313" width="6.625" style="2" customWidth="1"/>
    <col min="2314" max="2552" width="9" style="2"/>
    <col min="2553" max="2553" width="9.625" style="2" bestFit="1" customWidth="1"/>
    <col min="2554" max="2554" width="4.75" style="2" bestFit="1" customWidth="1"/>
    <col min="2555" max="2555" width="33.375" style="2" customWidth="1"/>
    <col min="2556" max="2557" width="4.75" style="2" bestFit="1" customWidth="1"/>
    <col min="2558" max="2559" width="8" style="2" bestFit="1" customWidth="1"/>
    <col min="2560" max="2560" width="4.75" style="2" bestFit="1" customWidth="1"/>
    <col min="2561" max="2568" width="4.375" style="2" customWidth="1"/>
    <col min="2569" max="2569" width="6.625" style="2" customWidth="1"/>
    <col min="2570" max="2808" width="9" style="2"/>
    <col min="2809" max="2809" width="9.625" style="2" bestFit="1" customWidth="1"/>
    <col min="2810" max="2810" width="4.75" style="2" bestFit="1" customWidth="1"/>
    <col min="2811" max="2811" width="33.375" style="2" customWidth="1"/>
    <col min="2812" max="2813" width="4.75" style="2" bestFit="1" customWidth="1"/>
    <col min="2814" max="2815" width="8" style="2" bestFit="1" customWidth="1"/>
    <col min="2816" max="2816" width="4.75" style="2" bestFit="1" customWidth="1"/>
    <col min="2817" max="2824" width="4.375" style="2" customWidth="1"/>
    <col min="2825" max="2825" width="6.625" style="2" customWidth="1"/>
    <col min="2826" max="3064" width="9" style="2"/>
    <col min="3065" max="3065" width="9.625" style="2" bestFit="1" customWidth="1"/>
    <col min="3066" max="3066" width="4.75" style="2" bestFit="1" customWidth="1"/>
    <col min="3067" max="3067" width="33.375" style="2" customWidth="1"/>
    <col min="3068" max="3069" width="4.75" style="2" bestFit="1" customWidth="1"/>
    <col min="3070" max="3071" width="8" style="2" bestFit="1" customWidth="1"/>
    <col min="3072" max="3072" width="4.75" style="2" bestFit="1" customWidth="1"/>
    <col min="3073" max="3080" width="4.375" style="2" customWidth="1"/>
    <col min="3081" max="3081" width="6.625" style="2" customWidth="1"/>
    <col min="3082" max="3320" width="9" style="2"/>
    <col min="3321" max="3321" width="9.625" style="2" bestFit="1" customWidth="1"/>
    <col min="3322" max="3322" width="4.75" style="2" bestFit="1" customWidth="1"/>
    <col min="3323" max="3323" width="33.375" style="2" customWidth="1"/>
    <col min="3324" max="3325" width="4.75" style="2" bestFit="1" customWidth="1"/>
    <col min="3326" max="3327" width="8" style="2" bestFit="1" customWidth="1"/>
    <col min="3328" max="3328" width="4.75" style="2" bestFit="1" customWidth="1"/>
    <col min="3329" max="3336" width="4.375" style="2" customWidth="1"/>
    <col min="3337" max="3337" width="6.625" style="2" customWidth="1"/>
    <col min="3338" max="3576" width="9" style="2"/>
    <col min="3577" max="3577" width="9.625" style="2" bestFit="1" customWidth="1"/>
    <col min="3578" max="3578" width="4.75" style="2" bestFit="1" customWidth="1"/>
    <col min="3579" max="3579" width="33.375" style="2" customWidth="1"/>
    <col min="3580" max="3581" width="4.75" style="2" bestFit="1" customWidth="1"/>
    <col min="3582" max="3583" width="8" style="2" bestFit="1" customWidth="1"/>
    <col min="3584" max="3584" width="4.75" style="2" bestFit="1" customWidth="1"/>
    <col min="3585" max="3592" width="4.375" style="2" customWidth="1"/>
    <col min="3593" max="3593" width="6.625" style="2" customWidth="1"/>
    <col min="3594" max="3832" width="9" style="2"/>
    <col min="3833" max="3833" width="9.625" style="2" bestFit="1" customWidth="1"/>
    <col min="3834" max="3834" width="4.75" style="2" bestFit="1" customWidth="1"/>
    <col min="3835" max="3835" width="33.375" style="2" customWidth="1"/>
    <col min="3836" max="3837" width="4.75" style="2" bestFit="1" customWidth="1"/>
    <col min="3838" max="3839" width="8" style="2" bestFit="1" customWidth="1"/>
    <col min="3840" max="3840" width="4.75" style="2" bestFit="1" customWidth="1"/>
    <col min="3841" max="3848" width="4.375" style="2" customWidth="1"/>
    <col min="3849" max="3849" width="6.625" style="2" customWidth="1"/>
    <col min="3850" max="4088" width="9" style="2"/>
    <col min="4089" max="4089" width="9.625" style="2" bestFit="1" customWidth="1"/>
    <col min="4090" max="4090" width="4.75" style="2" bestFit="1" customWidth="1"/>
    <col min="4091" max="4091" width="33.375" style="2" customWidth="1"/>
    <col min="4092" max="4093" width="4.75" style="2" bestFit="1" customWidth="1"/>
    <col min="4094" max="4095" width="8" style="2" bestFit="1" customWidth="1"/>
    <col min="4096" max="4096" width="4.75" style="2" bestFit="1" customWidth="1"/>
    <col min="4097" max="4104" width="4.375" style="2" customWidth="1"/>
    <col min="4105" max="4105" width="6.625" style="2" customWidth="1"/>
    <col min="4106" max="4344" width="9" style="2"/>
    <col min="4345" max="4345" width="9.625" style="2" bestFit="1" customWidth="1"/>
    <col min="4346" max="4346" width="4.75" style="2" bestFit="1" customWidth="1"/>
    <col min="4347" max="4347" width="33.375" style="2" customWidth="1"/>
    <col min="4348" max="4349" width="4.75" style="2" bestFit="1" customWidth="1"/>
    <col min="4350" max="4351" width="8" style="2" bestFit="1" customWidth="1"/>
    <col min="4352" max="4352" width="4.75" style="2" bestFit="1" customWidth="1"/>
    <col min="4353" max="4360" width="4.375" style="2" customWidth="1"/>
    <col min="4361" max="4361" width="6.625" style="2" customWidth="1"/>
    <col min="4362" max="4600" width="9" style="2"/>
    <col min="4601" max="4601" width="9.625" style="2" bestFit="1" customWidth="1"/>
    <col min="4602" max="4602" width="4.75" style="2" bestFit="1" customWidth="1"/>
    <col min="4603" max="4603" width="33.375" style="2" customWidth="1"/>
    <col min="4604" max="4605" width="4.75" style="2" bestFit="1" customWidth="1"/>
    <col min="4606" max="4607" width="8" style="2" bestFit="1" customWidth="1"/>
    <col min="4608" max="4608" width="4.75" style="2" bestFit="1" customWidth="1"/>
    <col min="4609" max="4616" width="4.375" style="2" customWidth="1"/>
    <col min="4617" max="4617" width="6.625" style="2" customWidth="1"/>
    <col min="4618" max="4856" width="9" style="2"/>
    <col min="4857" max="4857" width="9.625" style="2" bestFit="1" customWidth="1"/>
    <col min="4858" max="4858" width="4.75" style="2" bestFit="1" customWidth="1"/>
    <col min="4859" max="4859" width="33.375" style="2" customWidth="1"/>
    <col min="4860" max="4861" width="4.75" style="2" bestFit="1" customWidth="1"/>
    <col min="4862" max="4863" width="8" style="2" bestFit="1" customWidth="1"/>
    <col min="4864" max="4864" width="4.75" style="2" bestFit="1" customWidth="1"/>
    <col min="4865" max="4872" width="4.375" style="2" customWidth="1"/>
    <col min="4873" max="4873" width="6.625" style="2" customWidth="1"/>
    <col min="4874" max="5112" width="9" style="2"/>
    <col min="5113" max="5113" width="9.625" style="2" bestFit="1" customWidth="1"/>
    <col min="5114" max="5114" width="4.75" style="2" bestFit="1" customWidth="1"/>
    <col min="5115" max="5115" width="33.375" style="2" customWidth="1"/>
    <col min="5116" max="5117" width="4.75" style="2" bestFit="1" customWidth="1"/>
    <col min="5118" max="5119" width="8" style="2" bestFit="1" customWidth="1"/>
    <col min="5120" max="5120" width="4.75" style="2" bestFit="1" customWidth="1"/>
    <col min="5121" max="5128" width="4.375" style="2" customWidth="1"/>
    <col min="5129" max="5129" width="6.625" style="2" customWidth="1"/>
    <col min="5130" max="5368" width="9" style="2"/>
    <col min="5369" max="5369" width="9.625" style="2" bestFit="1" customWidth="1"/>
    <col min="5370" max="5370" width="4.75" style="2" bestFit="1" customWidth="1"/>
    <col min="5371" max="5371" width="33.375" style="2" customWidth="1"/>
    <col min="5372" max="5373" width="4.75" style="2" bestFit="1" customWidth="1"/>
    <col min="5374" max="5375" width="8" style="2" bestFit="1" customWidth="1"/>
    <col min="5376" max="5376" width="4.75" style="2" bestFit="1" customWidth="1"/>
    <col min="5377" max="5384" width="4.375" style="2" customWidth="1"/>
    <col min="5385" max="5385" width="6.625" style="2" customWidth="1"/>
    <col min="5386" max="5624" width="9" style="2"/>
    <col min="5625" max="5625" width="9.625" style="2" bestFit="1" customWidth="1"/>
    <col min="5626" max="5626" width="4.75" style="2" bestFit="1" customWidth="1"/>
    <col min="5627" max="5627" width="33.375" style="2" customWidth="1"/>
    <col min="5628" max="5629" width="4.75" style="2" bestFit="1" customWidth="1"/>
    <col min="5630" max="5631" width="8" style="2" bestFit="1" customWidth="1"/>
    <col min="5632" max="5632" width="4.75" style="2" bestFit="1" customWidth="1"/>
    <col min="5633" max="5640" width="4.375" style="2" customWidth="1"/>
    <col min="5641" max="5641" width="6.625" style="2" customWidth="1"/>
    <col min="5642" max="5880" width="9" style="2"/>
    <col min="5881" max="5881" width="9.625" style="2" bestFit="1" customWidth="1"/>
    <col min="5882" max="5882" width="4.75" style="2" bestFit="1" customWidth="1"/>
    <col min="5883" max="5883" width="33.375" style="2" customWidth="1"/>
    <col min="5884" max="5885" width="4.75" style="2" bestFit="1" customWidth="1"/>
    <col min="5886" max="5887" width="8" style="2" bestFit="1" customWidth="1"/>
    <col min="5888" max="5888" width="4.75" style="2" bestFit="1" customWidth="1"/>
    <col min="5889" max="5896" width="4.375" style="2" customWidth="1"/>
    <col min="5897" max="5897" width="6.625" style="2" customWidth="1"/>
    <col min="5898" max="6136" width="9" style="2"/>
    <col min="6137" max="6137" width="9.625" style="2" bestFit="1" customWidth="1"/>
    <col min="6138" max="6138" width="4.75" style="2" bestFit="1" customWidth="1"/>
    <col min="6139" max="6139" width="33.375" style="2" customWidth="1"/>
    <col min="6140" max="6141" width="4.75" style="2" bestFit="1" customWidth="1"/>
    <col min="6142" max="6143" width="8" style="2" bestFit="1" customWidth="1"/>
    <col min="6144" max="6144" width="4.75" style="2" bestFit="1" customWidth="1"/>
    <col min="6145" max="6152" width="4.375" style="2" customWidth="1"/>
    <col min="6153" max="6153" width="6.625" style="2" customWidth="1"/>
    <col min="6154" max="6392" width="9" style="2"/>
    <col min="6393" max="6393" width="9.625" style="2" bestFit="1" customWidth="1"/>
    <col min="6394" max="6394" width="4.75" style="2" bestFit="1" customWidth="1"/>
    <col min="6395" max="6395" width="33.375" style="2" customWidth="1"/>
    <col min="6396" max="6397" width="4.75" style="2" bestFit="1" customWidth="1"/>
    <col min="6398" max="6399" width="8" style="2" bestFit="1" customWidth="1"/>
    <col min="6400" max="6400" width="4.75" style="2" bestFit="1" customWidth="1"/>
    <col min="6401" max="6408" width="4.375" style="2" customWidth="1"/>
    <col min="6409" max="6409" width="6.625" style="2" customWidth="1"/>
    <col min="6410" max="6648" width="9" style="2"/>
    <col min="6649" max="6649" width="9.625" style="2" bestFit="1" customWidth="1"/>
    <col min="6650" max="6650" width="4.75" style="2" bestFit="1" customWidth="1"/>
    <col min="6651" max="6651" width="33.375" style="2" customWidth="1"/>
    <col min="6652" max="6653" width="4.75" style="2" bestFit="1" customWidth="1"/>
    <col min="6654" max="6655" width="8" style="2" bestFit="1" customWidth="1"/>
    <col min="6656" max="6656" width="4.75" style="2" bestFit="1" customWidth="1"/>
    <col min="6657" max="6664" width="4.375" style="2" customWidth="1"/>
    <col min="6665" max="6665" width="6.625" style="2" customWidth="1"/>
    <col min="6666" max="6904" width="9" style="2"/>
    <col min="6905" max="6905" width="9.625" style="2" bestFit="1" customWidth="1"/>
    <col min="6906" max="6906" width="4.75" style="2" bestFit="1" customWidth="1"/>
    <col min="6907" max="6907" width="33.375" style="2" customWidth="1"/>
    <col min="6908" max="6909" width="4.75" style="2" bestFit="1" customWidth="1"/>
    <col min="6910" max="6911" width="8" style="2" bestFit="1" customWidth="1"/>
    <col min="6912" max="6912" width="4.75" style="2" bestFit="1" customWidth="1"/>
    <col min="6913" max="6920" width="4.375" style="2" customWidth="1"/>
    <col min="6921" max="6921" width="6.625" style="2" customWidth="1"/>
    <col min="6922" max="7160" width="9" style="2"/>
    <col min="7161" max="7161" width="9.625" style="2" bestFit="1" customWidth="1"/>
    <col min="7162" max="7162" width="4.75" style="2" bestFit="1" customWidth="1"/>
    <col min="7163" max="7163" width="33.375" style="2" customWidth="1"/>
    <col min="7164" max="7165" width="4.75" style="2" bestFit="1" customWidth="1"/>
    <col min="7166" max="7167" width="8" style="2" bestFit="1" customWidth="1"/>
    <col min="7168" max="7168" width="4.75" style="2" bestFit="1" customWidth="1"/>
    <col min="7169" max="7176" width="4.375" style="2" customWidth="1"/>
    <col min="7177" max="7177" width="6.625" style="2" customWidth="1"/>
    <col min="7178" max="7416" width="9" style="2"/>
    <col min="7417" max="7417" width="9.625" style="2" bestFit="1" customWidth="1"/>
    <col min="7418" max="7418" width="4.75" style="2" bestFit="1" customWidth="1"/>
    <col min="7419" max="7419" width="33.375" style="2" customWidth="1"/>
    <col min="7420" max="7421" width="4.75" style="2" bestFit="1" customWidth="1"/>
    <col min="7422" max="7423" width="8" style="2" bestFit="1" customWidth="1"/>
    <col min="7424" max="7424" width="4.75" style="2" bestFit="1" customWidth="1"/>
    <col min="7425" max="7432" width="4.375" style="2" customWidth="1"/>
    <col min="7433" max="7433" width="6.625" style="2" customWidth="1"/>
    <col min="7434" max="7672" width="9" style="2"/>
    <col min="7673" max="7673" width="9.625" style="2" bestFit="1" customWidth="1"/>
    <col min="7674" max="7674" width="4.75" style="2" bestFit="1" customWidth="1"/>
    <col min="7675" max="7675" width="33.375" style="2" customWidth="1"/>
    <col min="7676" max="7677" width="4.75" style="2" bestFit="1" customWidth="1"/>
    <col min="7678" max="7679" width="8" style="2" bestFit="1" customWidth="1"/>
    <col min="7680" max="7680" width="4.75" style="2" bestFit="1" customWidth="1"/>
    <col min="7681" max="7688" width="4.375" style="2" customWidth="1"/>
    <col min="7689" max="7689" width="6.625" style="2" customWidth="1"/>
    <col min="7690" max="7928" width="9" style="2"/>
    <col min="7929" max="7929" width="9.625" style="2" bestFit="1" customWidth="1"/>
    <col min="7930" max="7930" width="4.75" style="2" bestFit="1" customWidth="1"/>
    <col min="7931" max="7931" width="33.375" style="2" customWidth="1"/>
    <col min="7932" max="7933" width="4.75" style="2" bestFit="1" customWidth="1"/>
    <col min="7934" max="7935" width="8" style="2" bestFit="1" customWidth="1"/>
    <col min="7936" max="7936" width="4.75" style="2" bestFit="1" customWidth="1"/>
    <col min="7937" max="7944" width="4.375" style="2" customWidth="1"/>
    <col min="7945" max="7945" width="6.625" style="2" customWidth="1"/>
    <col min="7946" max="8184" width="9" style="2"/>
    <col min="8185" max="8185" width="9.625" style="2" bestFit="1" customWidth="1"/>
    <col min="8186" max="8186" width="4.75" style="2" bestFit="1" customWidth="1"/>
    <col min="8187" max="8187" width="33.375" style="2" customWidth="1"/>
    <col min="8188" max="8189" width="4.75" style="2" bestFit="1" customWidth="1"/>
    <col min="8190" max="8191" width="8" style="2" bestFit="1" customWidth="1"/>
    <col min="8192" max="8192" width="4.75" style="2" bestFit="1" customWidth="1"/>
    <col min="8193" max="8200" width="4.375" style="2" customWidth="1"/>
    <col min="8201" max="8201" width="6.625" style="2" customWidth="1"/>
    <col min="8202" max="8440" width="9" style="2"/>
    <col min="8441" max="8441" width="9.625" style="2" bestFit="1" customWidth="1"/>
    <col min="8442" max="8442" width="4.75" style="2" bestFit="1" customWidth="1"/>
    <col min="8443" max="8443" width="33.375" style="2" customWidth="1"/>
    <col min="8444" max="8445" width="4.75" style="2" bestFit="1" customWidth="1"/>
    <col min="8446" max="8447" width="8" style="2" bestFit="1" customWidth="1"/>
    <col min="8448" max="8448" width="4.75" style="2" bestFit="1" customWidth="1"/>
    <col min="8449" max="8456" width="4.375" style="2" customWidth="1"/>
    <col min="8457" max="8457" width="6.625" style="2" customWidth="1"/>
    <col min="8458" max="8696" width="9" style="2"/>
    <col min="8697" max="8697" width="9.625" style="2" bestFit="1" customWidth="1"/>
    <col min="8698" max="8698" width="4.75" style="2" bestFit="1" customWidth="1"/>
    <col min="8699" max="8699" width="33.375" style="2" customWidth="1"/>
    <col min="8700" max="8701" width="4.75" style="2" bestFit="1" customWidth="1"/>
    <col min="8702" max="8703" width="8" style="2" bestFit="1" customWidth="1"/>
    <col min="8704" max="8704" width="4.75" style="2" bestFit="1" customWidth="1"/>
    <col min="8705" max="8712" width="4.375" style="2" customWidth="1"/>
    <col min="8713" max="8713" width="6.625" style="2" customWidth="1"/>
    <col min="8714" max="8952" width="9" style="2"/>
    <col min="8953" max="8953" width="9.625" style="2" bestFit="1" customWidth="1"/>
    <col min="8954" max="8954" width="4.75" style="2" bestFit="1" customWidth="1"/>
    <col min="8955" max="8955" width="33.375" style="2" customWidth="1"/>
    <col min="8956" max="8957" width="4.75" style="2" bestFit="1" customWidth="1"/>
    <col min="8958" max="8959" width="8" style="2" bestFit="1" customWidth="1"/>
    <col min="8960" max="8960" width="4.75" style="2" bestFit="1" customWidth="1"/>
    <col min="8961" max="8968" width="4.375" style="2" customWidth="1"/>
    <col min="8969" max="8969" width="6.625" style="2" customWidth="1"/>
    <col min="8970" max="9208" width="9" style="2"/>
    <col min="9209" max="9209" width="9.625" style="2" bestFit="1" customWidth="1"/>
    <col min="9210" max="9210" width="4.75" style="2" bestFit="1" customWidth="1"/>
    <col min="9211" max="9211" width="33.375" style="2" customWidth="1"/>
    <col min="9212" max="9213" width="4.75" style="2" bestFit="1" customWidth="1"/>
    <col min="9214" max="9215" width="8" style="2" bestFit="1" customWidth="1"/>
    <col min="9216" max="9216" width="4.75" style="2" bestFit="1" customWidth="1"/>
    <col min="9217" max="9224" width="4.375" style="2" customWidth="1"/>
    <col min="9225" max="9225" width="6.625" style="2" customWidth="1"/>
    <col min="9226" max="9464" width="9" style="2"/>
    <col min="9465" max="9465" width="9.625" style="2" bestFit="1" customWidth="1"/>
    <col min="9466" max="9466" width="4.75" style="2" bestFit="1" customWidth="1"/>
    <col min="9467" max="9467" width="33.375" style="2" customWidth="1"/>
    <col min="9468" max="9469" width="4.75" style="2" bestFit="1" customWidth="1"/>
    <col min="9470" max="9471" width="8" style="2" bestFit="1" customWidth="1"/>
    <col min="9472" max="9472" width="4.75" style="2" bestFit="1" customWidth="1"/>
    <col min="9473" max="9480" width="4.375" style="2" customWidth="1"/>
    <col min="9481" max="9481" width="6.625" style="2" customWidth="1"/>
    <col min="9482" max="9720" width="9" style="2"/>
    <col min="9721" max="9721" width="9.625" style="2" bestFit="1" customWidth="1"/>
    <col min="9722" max="9722" width="4.75" style="2" bestFit="1" customWidth="1"/>
    <col min="9723" max="9723" width="33.375" style="2" customWidth="1"/>
    <col min="9724" max="9725" width="4.75" style="2" bestFit="1" customWidth="1"/>
    <col min="9726" max="9727" width="8" style="2" bestFit="1" customWidth="1"/>
    <col min="9728" max="9728" width="4.75" style="2" bestFit="1" customWidth="1"/>
    <col min="9729" max="9736" width="4.375" style="2" customWidth="1"/>
    <col min="9737" max="9737" width="6.625" style="2" customWidth="1"/>
    <col min="9738" max="9976" width="9" style="2"/>
    <col min="9977" max="9977" width="9.625" style="2" bestFit="1" customWidth="1"/>
    <col min="9978" max="9978" width="4.75" style="2" bestFit="1" customWidth="1"/>
    <col min="9979" max="9979" width="33.375" style="2" customWidth="1"/>
    <col min="9980" max="9981" width="4.75" style="2" bestFit="1" customWidth="1"/>
    <col min="9982" max="9983" width="8" style="2" bestFit="1" customWidth="1"/>
    <col min="9984" max="9984" width="4.75" style="2" bestFit="1" customWidth="1"/>
    <col min="9985" max="9992" width="4.375" style="2" customWidth="1"/>
    <col min="9993" max="9993" width="6.625" style="2" customWidth="1"/>
    <col min="9994" max="10232" width="9" style="2"/>
    <col min="10233" max="10233" width="9.625" style="2" bestFit="1" customWidth="1"/>
    <col min="10234" max="10234" width="4.75" style="2" bestFit="1" customWidth="1"/>
    <col min="10235" max="10235" width="33.375" style="2" customWidth="1"/>
    <col min="10236" max="10237" width="4.75" style="2" bestFit="1" customWidth="1"/>
    <col min="10238" max="10239" width="8" style="2" bestFit="1" customWidth="1"/>
    <col min="10240" max="10240" width="4.75" style="2" bestFit="1" customWidth="1"/>
    <col min="10241" max="10248" width="4.375" style="2" customWidth="1"/>
    <col min="10249" max="10249" width="6.625" style="2" customWidth="1"/>
    <col min="10250" max="10488" width="9" style="2"/>
    <col min="10489" max="10489" width="9.625" style="2" bestFit="1" customWidth="1"/>
    <col min="10490" max="10490" width="4.75" style="2" bestFit="1" customWidth="1"/>
    <col min="10491" max="10491" width="33.375" style="2" customWidth="1"/>
    <col min="10492" max="10493" width="4.75" style="2" bestFit="1" customWidth="1"/>
    <col min="10494" max="10495" width="8" style="2" bestFit="1" customWidth="1"/>
    <col min="10496" max="10496" width="4.75" style="2" bestFit="1" customWidth="1"/>
    <col min="10497" max="10504" width="4.375" style="2" customWidth="1"/>
    <col min="10505" max="10505" width="6.625" style="2" customWidth="1"/>
    <col min="10506" max="10744" width="9" style="2"/>
    <col min="10745" max="10745" width="9.625" style="2" bestFit="1" customWidth="1"/>
    <col min="10746" max="10746" width="4.75" style="2" bestFit="1" customWidth="1"/>
    <col min="10747" max="10747" width="33.375" style="2" customWidth="1"/>
    <col min="10748" max="10749" width="4.75" style="2" bestFit="1" customWidth="1"/>
    <col min="10750" max="10751" width="8" style="2" bestFit="1" customWidth="1"/>
    <col min="10752" max="10752" width="4.75" style="2" bestFit="1" customWidth="1"/>
    <col min="10753" max="10760" width="4.375" style="2" customWidth="1"/>
    <col min="10761" max="10761" width="6.625" style="2" customWidth="1"/>
    <col min="10762" max="11000" width="9" style="2"/>
    <col min="11001" max="11001" width="9.625" style="2" bestFit="1" customWidth="1"/>
    <col min="11002" max="11002" width="4.75" style="2" bestFit="1" customWidth="1"/>
    <col min="11003" max="11003" width="33.375" style="2" customWidth="1"/>
    <col min="11004" max="11005" width="4.75" style="2" bestFit="1" customWidth="1"/>
    <col min="11006" max="11007" width="8" style="2" bestFit="1" customWidth="1"/>
    <col min="11008" max="11008" width="4.75" style="2" bestFit="1" customWidth="1"/>
    <col min="11009" max="11016" width="4.375" style="2" customWidth="1"/>
    <col min="11017" max="11017" width="6.625" style="2" customWidth="1"/>
    <col min="11018" max="11256" width="9" style="2"/>
    <col min="11257" max="11257" width="9.625" style="2" bestFit="1" customWidth="1"/>
    <col min="11258" max="11258" width="4.75" style="2" bestFit="1" customWidth="1"/>
    <col min="11259" max="11259" width="33.375" style="2" customWidth="1"/>
    <col min="11260" max="11261" width="4.75" style="2" bestFit="1" customWidth="1"/>
    <col min="11262" max="11263" width="8" style="2" bestFit="1" customWidth="1"/>
    <col min="11264" max="11264" width="4.75" style="2" bestFit="1" customWidth="1"/>
    <col min="11265" max="11272" width="4.375" style="2" customWidth="1"/>
    <col min="11273" max="11273" width="6.625" style="2" customWidth="1"/>
    <col min="11274" max="11512" width="9" style="2"/>
    <col min="11513" max="11513" width="9.625" style="2" bestFit="1" customWidth="1"/>
    <col min="11514" max="11514" width="4.75" style="2" bestFit="1" customWidth="1"/>
    <col min="11515" max="11515" width="33.375" style="2" customWidth="1"/>
    <col min="11516" max="11517" width="4.75" style="2" bestFit="1" customWidth="1"/>
    <col min="11518" max="11519" width="8" style="2" bestFit="1" customWidth="1"/>
    <col min="11520" max="11520" width="4.75" style="2" bestFit="1" customWidth="1"/>
    <col min="11521" max="11528" width="4.375" style="2" customWidth="1"/>
    <col min="11529" max="11529" width="6.625" style="2" customWidth="1"/>
    <col min="11530" max="11768" width="9" style="2"/>
    <col min="11769" max="11769" width="9.625" style="2" bestFit="1" customWidth="1"/>
    <col min="11770" max="11770" width="4.75" style="2" bestFit="1" customWidth="1"/>
    <col min="11771" max="11771" width="33.375" style="2" customWidth="1"/>
    <col min="11772" max="11773" width="4.75" style="2" bestFit="1" customWidth="1"/>
    <col min="11774" max="11775" width="8" style="2" bestFit="1" customWidth="1"/>
    <col min="11776" max="11776" width="4.75" style="2" bestFit="1" customWidth="1"/>
    <col min="11777" max="11784" width="4.375" style="2" customWidth="1"/>
    <col min="11785" max="11785" width="6.625" style="2" customWidth="1"/>
    <col min="11786" max="12024" width="9" style="2"/>
    <col min="12025" max="12025" width="9.625" style="2" bestFit="1" customWidth="1"/>
    <col min="12026" max="12026" width="4.75" style="2" bestFit="1" customWidth="1"/>
    <col min="12027" max="12027" width="33.375" style="2" customWidth="1"/>
    <col min="12028" max="12029" width="4.75" style="2" bestFit="1" customWidth="1"/>
    <col min="12030" max="12031" width="8" style="2" bestFit="1" customWidth="1"/>
    <col min="12032" max="12032" width="4.75" style="2" bestFit="1" customWidth="1"/>
    <col min="12033" max="12040" width="4.375" style="2" customWidth="1"/>
    <col min="12041" max="12041" width="6.625" style="2" customWidth="1"/>
    <col min="12042" max="12280" width="9" style="2"/>
    <col min="12281" max="12281" width="9.625" style="2" bestFit="1" customWidth="1"/>
    <col min="12282" max="12282" width="4.75" style="2" bestFit="1" customWidth="1"/>
    <col min="12283" max="12283" width="33.375" style="2" customWidth="1"/>
    <col min="12284" max="12285" width="4.75" style="2" bestFit="1" customWidth="1"/>
    <col min="12286" max="12287" width="8" style="2" bestFit="1" customWidth="1"/>
    <col min="12288" max="12288" width="4.75" style="2" bestFit="1" customWidth="1"/>
    <col min="12289" max="12296" width="4.375" style="2" customWidth="1"/>
    <col min="12297" max="12297" width="6.625" style="2" customWidth="1"/>
    <col min="12298" max="12536" width="9" style="2"/>
    <col min="12537" max="12537" width="9.625" style="2" bestFit="1" customWidth="1"/>
    <col min="12538" max="12538" width="4.75" style="2" bestFit="1" customWidth="1"/>
    <col min="12539" max="12539" width="33.375" style="2" customWidth="1"/>
    <col min="12540" max="12541" width="4.75" style="2" bestFit="1" customWidth="1"/>
    <col min="12542" max="12543" width="8" style="2" bestFit="1" customWidth="1"/>
    <col min="12544" max="12544" width="4.75" style="2" bestFit="1" customWidth="1"/>
    <col min="12545" max="12552" width="4.375" style="2" customWidth="1"/>
    <col min="12553" max="12553" width="6.625" style="2" customWidth="1"/>
    <col min="12554" max="12792" width="9" style="2"/>
    <col min="12793" max="12793" width="9.625" style="2" bestFit="1" customWidth="1"/>
    <col min="12794" max="12794" width="4.75" style="2" bestFit="1" customWidth="1"/>
    <col min="12795" max="12795" width="33.375" style="2" customWidth="1"/>
    <col min="12796" max="12797" width="4.75" style="2" bestFit="1" customWidth="1"/>
    <col min="12798" max="12799" width="8" style="2" bestFit="1" customWidth="1"/>
    <col min="12800" max="12800" width="4.75" style="2" bestFit="1" customWidth="1"/>
    <col min="12801" max="12808" width="4.375" style="2" customWidth="1"/>
    <col min="12809" max="12809" width="6.625" style="2" customWidth="1"/>
    <col min="12810" max="13048" width="9" style="2"/>
    <col min="13049" max="13049" width="9.625" style="2" bestFit="1" customWidth="1"/>
    <col min="13050" max="13050" width="4.75" style="2" bestFit="1" customWidth="1"/>
    <col min="13051" max="13051" width="33.375" style="2" customWidth="1"/>
    <col min="13052" max="13053" width="4.75" style="2" bestFit="1" customWidth="1"/>
    <col min="13054" max="13055" width="8" style="2" bestFit="1" customWidth="1"/>
    <col min="13056" max="13056" width="4.75" style="2" bestFit="1" customWidth="1"/>
    <col min="13057" max="13064" width="4.375" style="2" customWidth="1"/>
    <col min="13065" max="13065" width="6.625" style="2" customWidth="1"/>
    <col min="13066" max="13304" width="9" style="2"/>
    <col min="13305" max="13305" width="9.625" style="2" bestFit="1" customWidth="1"/>
    <col min="13306" max="13306" width="4.75" style="2" bestFit="1" customWidth="1"/>
    <col min="13307" max="13307" width="33.375" style="2" customWidth="1"/>
    <col min="13308" max="13309" width="4.75" style="2" bestFit="1" customWidth="1"/>
    <col min="13310" max="13311" width="8" style="2" bestFit="1" customWidth="1"/>
    <col min="13312" max="13312" width="4.75" style="2" bestFit="1" customWidth="1"/>
    <col min="13313" max="13320" width="4.375" style="2" customWidth="1"/>
    <col min="13321" max="13321" width="6.625" style="2" customWidth="1"/>
    <col min="13322" max="13560" width="9" style="2"/>
    <col min="13561" max="13561" width="9.625" style="2" bestFit="1" customWidth="1"/>
    <col min="13562" max="13562" width="4.75" style="2" bestFit="1" customWidth="1"/>
    <col min="13563" max="13563" width="33.375" style="2" customWidth="1"/>
    <col min="13564" max="13565" width="4.75" style="2" bestFit="1" customWidth="1"/>
    <col min="13566" max="13567" width="8" style="2" bestFit="1" customWidth="1"/>
    <col min="13568" max="13568" width="4.75" style="2" bestFit="1" customWidth="1"/>
    <col min="13569" max="13576" width="4.375" style="2" customWidth="1"/>
    <col min="13577" max="13577" width="6.625" style="2" customWidth="1"/>
    <col min="13578" max="13816" width="9" style="2"/>
    <col min="13817" max="13817" width="9.625" style="2" bestFit="1" customWidth="1"/>
    <col min="13818" max="13818" width="4.75" style="2" bestFit="1" customWidth="1"/>
    <col min="13819" max="13819" width="33.375" style="2" customWidth="1"/>
    <col min="13820" max="13821" width="4.75" style="2" bestFit="1" customWidth="1"/>
    <col min="13822" max="13823" width="8" style="2" bestFit="1" customWidth="1"/>
    <col min="13824" max="13824" width="4.75" style="2" bestFit="1" customWidth="1"/>
    <col min="13825" max="13832" width="4.375" style="2" customWidth="1"/>
    <col min="13833" max="13833" width="6.625" style="2" customWidth="1"/>
    <col min="13834" max="14072" width="9" style="2"/>
    <col min="14073" max="14073" width="9.625" style="2" bestFit="1" customWidth="1"/>
    <col min="14074" max="14074" width="4.75" style="2" bestFit="1" customWidth="1"/>
    <col min="14075" max="14075" width="33.375" style="2" customWidth="1"/>
    <col min="14076" max="14077" width="4.75" style="2" bestFit="1" customWidth="1"/>
    <col min="14078" max="14079" width="8" style="2" bestFit="1" customWidth="1"/>
    <col min="14080" max="14080" width="4.75" style="2" bestFit="1" customWidth="1"/>
    <col min="14081" max="14088" width="4.375" style="2" customWidth="1"/>
    <col min="14089" max="14089" width="6.625" style="2" customWidth="1"/>
    <col min="14090" max="14328" width="9" style="2"/>
    <col min="14329" max="14329" width="9.625" style="2" bestFit="1" customWidth="1"/>
    <col min="14330" max="14330" width="4.75" style="2" bestFit="1" customWidth="1"/>
    <col min="14331" max="14331" width="33.375" style="2" customWidth="1"/>
    <col min="14332" max="14333" width="4.75" style="2" bestFit="1" customWidth="1"/>
    <col min="14334" max="14335" width="8" style="2" bestFit="1" customWidth="1"/>
    <col min="14336" max="14336" width="4.75" style="2" bestFit="1" customWidth="1"/>
    <col min="14337" max="14344" width="4.375" style="2" customWidth="1"/>
    <col min="14345" max="14345" width="6.625" style="2" customWidth="1"/>
    <col min="14346" max="14584" width="9" style="2"/>
    <col min="14585" max="14585" width="9.625" style="2" bestFit="1" customWidth="1"/>
    <col min="14586" max="14586" width="4.75" style="2" bestFit="1" customWidth="1"/>
    <col min="14587" max="14587" width="33.375" style="2" customWidth="1"/>
    <col min="14588" max="14589" width="4.75" style="2" bestFit="1" customWidth="1"/>
    <col min="14590" max="14591" width="8" style="2" bestFit="1" customWidth="1"/>
    <col min="14592" max="14592" width="4.75" style="2" bestFit="1" customWidth="1"/>
    <col min="14593" max="14600" width="4.375" style="2" customWidth="1"/>
    <col min="14601" max="14601" width="6.625" style="2" customWidth="1"/>
    <col min="14602" max="14840" width="9" style="2"/>
    <col min="14841" max="14841" width="9.625" style="2" bestFit="1" customWidth="1"/>
    <col min="14842" max="14842" width="4.75" style="2" bestFit="1" customWidth="1"/>
    <col min="14843" max="14843" width="33.375" style="2" customWidth="1"/>
    <col min="14844" max="14845" width="4.75" style="2" bestFit="1" customWidth="1"/>
    <col min="14846" max="14847" width="8" style="2" bestFit="1" customWidth="1"/>
    <col min="14848" max="14848" width="4.75" style="2" bestFit="1" customWidth="1"/>
    <col min="14849" max="14856" width="4.375" style="2" customWidth="1"/>
    <col min="14857" max="14857" width="6.625" style="2" customWidth="1"/>
    <col min="14858" max="15096" width="9" style="2"/>
    <col min="15097" max="15097" width="9.625" style="2" bestFit="1" customWidth="1"/>
    <col min="15098" max="15098" width="4.75" style="2" bestFit="1" customWidth="1"/>
    <col min="15099" max="15099" width="33.375" style="2" customWidth="1"/>
    <col min="15100" max="15101" width="4.75" style="2" bestFit="1" customWidth="1"/>
    <col min="15102" max="15103" width="8" style="2" bestFit="1" customWidth="1"/>
    <col min="15104" max="15104" width="4.75" style="2" bestFit="1" customWidth="1"/>
    <col min="15105" max="15112" width="4.375" style="2" customWidth="1"/>
    <col min="15113" max="15113" width="6.625" style="2" customWidth="1"/>
    <col min="15114" max="15352" width="9" style="2"/>
    <col min="15353" max="15353" width="9.625" style="2" bestFit="1" customWidth="1"/>
    <col min="15354" max="15354" width="4.75" style="2" bestFit="1" customWidth="1"/>
    <col min="15355" max="15355" width="33.375" style="2" customWidth="1"/>
    <col min="15356" max="15357" width="4.75" style="2" bestFit="1" customWidth="1"/>
    <col min="15358" max="15359" width="8" style="2" bestFit="1" customWidth="1"/>
    <col min="15360" max="15360" width="4.75" style="2" bestFit="1" customWidth="1"/>
    <col min="15361" max="15368" width="4.375" style="2" customWidth="1"/>
    <col min="15369" max="15369" width="6.625" style="2" customWidth="1"/>
    <col min="15370" max="15608" width="9" style="2"/>
    <col min="15609" max="15609" width="9.625" style="2" bestFit="1" customWidth="1"/>
    <col min="15610" max="15610" width="4.75" style="2" bestFit="1" customWidth="1"/>
    <col min="15611" max="15611" width="33.375" style="2" customWidth="1"/>
    <col min="15612" max="15613" width="4.75" style="2" bestFit="1" customWidth="1"/>
    <col min="15614" max="15615" width="8" style="2" bestFit="1" customWidth="1"/>
    <col min="15616" max="15616" width="4.75" style="2" bestFit="1" customWidth="1"/>
    <col min="15617" max="15624" width="4.375" style="2" customWidth="1"/>
    <col min="15625" max="15625" width="6.625" style="2" customWidth="1"/>
    <col min="15626" max="15864" width="9" style="2"/>
    <col min="15865" max="15865" width="9.625" style="2" bestFit="1" customWidth="1"/>
    <col min="15866" max="15866" width="4.75" style="2" bestFit="1" customWidth="1"/>
    <col min="15867" max="15867" width="33.375" style="2" customWidth="1"/>
    <col min="15868" max="15869" width="4.75" style="2" bestFit="1" customWidth="1"/>
    <col min="15870" max="15871" width="8" style="2" bestFit="1" customWidth="1"/>
    <col min="15872" max="15872" width="4.75" style="2" bestFit="1" customWidth="1"/>
    <col min="15873" max="15880" width="4.375" style="2" customWidth="1"/>
    <col min="15881" max="15881" width="6.625" style="2" customWidth="1"/>
    <col min="15882" max="16120" width="9" style="2"/>
    <col min="16121" max="16121" width="9.625" style="2" bestFit="1" customWidth="1"/>
    <col min="16122" max="16122" width="4.75" style="2" bestFit="1" customWidth="1"/>
    <col min="16123" max="16123" width="33.375" style="2" customWidth="1"/>
    <col min="16124" max="16125" width="4.75" style="2" bestFit="1" customWidth="1"/>
    <col min="16126" max="16127" width="8" style="2" bestFit="1" customWidth="1"/>
    <col min="16128" max="16128" width="4.75" style="2" bestFit="1" customWidth="1"/>
    <col min="16129" max="16136" width="4.375" style="2" customWidth="1"/>
    <col min="16137" max="16137" width="6.625" style="2" customWidth="1"/>
    <col min="16138" max="16384" width="9" style="2"/>
  </cols>
  <sheetData>
    <row r="1" spans="1:17" s="1" customFormat="1" ht="21.75" customHeight="1" x14ac:dyDescent="0.2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s="1" customFormat="1" ht="16.5" customHeight="1" x14ac:dyDescent="0.2">
      <c r="A2" s="308" t="s">
        <v>336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ht="19.5" customHeight="1" x14ac:dyDescent="0.2">
      <c r="A3" s="300" t="s">
        <v>1</v>
      </c>
      <c r="B3" s="285" t="s">
        <v>76</v>
      </c>
      <c r="C3" s="285" t="s">
        <v>2</v>
      </c>
      <c r="D3" s="285" t="s">
        <v>3</v>
      </c>
      <c r="E3" s="36" t="s">
        <v>4</v>
      </c>
      <c r="F3" s="35" t="s">
        <v>332</v>
      </c>
      <c r="G3" s="36" t="s">
        <v>5</v>
      </c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91" t="s">
        <v>15</v>
      </c>
    </row>
    <row r="4" spans="1:17" ht="18.75" customHeight="1" x14ac:dyDescent="0.2">
      <c r="A4" s="309" t="s">
        <v>293</v>
      </c>
      <c r="B4" s="309" t="s">
        <v>72</v>
      </c>
      <c r="C4" s="56">
        <v>1</v>
      </c>
      <c r="D4" s="3" t="s">
        <v>16</v>
      </c>
      <c r="E4" s="75">
        <v>2</v>
      </c>
      <c r="F4" s="4" t="s">
        <v>333</v>
      </c>
      <c r="G4" s="56">
        <v>2</v>
      </c>
      <c r="H4" s="56"/>
      <c r="I4" s="56"/>
      <c r="J4" s="286"/>
      <c r="K4" s="286"/>
      <c r="L4" s="286"/>
      <c r="M4" s="286"/>
      <c r="N4" s="286"/>
      <c r="O4" s="286"/>
      <c r="P4" s="286"/>
      <c r="Q4" s="84"/>
    </row>
    <row r="5" spans="1:17" ht="15" customHeight="1" x14ac:dyDescent="0.2">
      <c r="A5" s="309"/>
      <c r="B5" s="309"/>
      <c r="C5" s="50">
        <v>2</v>
      </c>
      <c r="D5" s="51" t="s">
        <v>17</v>
      </c>
      <c r="E5" s="56">
        <v>3</v>
      </c>
      <c r="F5" s="4" t="s">
        <v>334</v>
      </c>
      <c r="G5" s="56">
        <v>3</v>
      </c>
      <c r="H5" s="56"/>
      <c r="I5" s="56"/>
      <c r="J5" s="286"/>
      <c r="K5" s="286"/>
      <c r="L5" s="286"/>
      <c r="M5" s="286"/>
      <c r="N5" s="286"/>
      <c r="O5" s="286"/>
      <c r="P5" s="286"/>
      <c r="Q5" s="84" t="s">
        <v>338</v>
      </c>
    </row>
    <row r="6" spans="1:17" ht="15" customHeight="1" x14ac:dyDescent="0.2">
      <c r="A6" s="309"/>
      <c r="B6" s="309"/>
      <c r="C6" s="56">
        <v>3</v>
      </c>
      <c r="D6" s="5" t="s">
        <v>19</v>
      </c>
      <c r="E6" s="50">
        <v>3</v>
      </c>
      <c r="F6" s="4" t="s">
        <v>334</v>
      </c>
      <c r="G6" s="56">
        <v>3</v>
      </c>
      <c r="H6" s="56"/>
      <c r="I6" s="56"/>
      <c r="J6" s="286"/>
      <c r="K6" s="286"/>
      <c r="L6" s="286"/>
      <c r="M6" s="286"/>
      <c r="N6" s="286"/>
      <c r="O6" s="286"/>
      <c r="P6" s="286"/>
      <c r="Q6" s="84" t="s">
        <v>338</v>
      </c>
    </row>
    <row r="7" spans="1:17" ht="15" customHeight="1" x14ac:dyDescent="0.2">
      <c r="A7" s="309"/>
      <c r="B7" s="309"/>
      <c r="C7" s="50">
        <v>4</v>
      </c>
      <c r="D7" s="57" t="s">
        <v>62</v>
      </c>
      <c r="E7" s="56">
        <v>3</v>
      </c>
      <c r="F7" s="4" t="s">
        <v>334</v>
      </c>
      <c r="G7" s="10">
        <v>3</v>
      </c>
      <c r="H7" s="10"/>
      <c r="I7" s="56"/>
      <c r="J7" s="286"/>
      <c r="K7" s="286"/>
      <c r="L7" s="286"/>
      <c r="M7" s="286"/>
      <c r="N7" s="286"/>
      <c r="O7" s="286"/>
      <c r="P7" s="286"/>
      <c r="Q7" s="84"/>
    </row>
    <row r="8" spans="1:17" ht="15" customHeight="1" x14ac:dyDescent="0.2">
      <c r="A8" s="309"/>
      <c r="B8" s="309"/>
      <c r="C8" s="56">
        <v>5</v>
      </c>
      <c r="D8" s="57" t="s">
        <v>63</v>
      </c>
      <c r="E8" s="56">
        <v>3</v>
      </c>
      <c r="F8" s="4" t="s">
        <v>334</v>
      </c>
      <c r="G8" s="10"/>
      <c r="H8" s="10">
        <v>3</v>
      </c>
      <c r="I8" s="56"/>
      <c r="J8" s="286"/>
      <c r="K8" s="286"/>
      <c r="L8" s="286"/>
      <c r="M8" s="286"/>
      <c r="N8" s="286"/>
      <c r="O8" s="286"/>
      <c r="P8" s="286"/>
      <c r="Q8" s="84"/>
    </row>
    <row r="9" spans="1:17" ht="15" customHeight="1" x14ac:dyDescent="0.2">
      <c r="A9" s="309"/>
      <c r="B9" s="309"/>
      <c r="C9" s="50">
        <v>6</v>
      </c>
      <c r="D9" s="51" t="s">
        <v>64</v>
      </c>
      <c r="E9" s="50">
        <v>3</v>
      </c>
      <c r="F9" s="4" t="s">
        <v>334</v>
      </c>
      <c r="G9" s="50"/>
      <c r="H9" s="10"/>
      <c r="I9" s="10">
        <v>3</v>
      </c>
      <c r="J9" s="10"/>
      <c r="K9" s="10"/>
      <c r="L9" s="286"/>
      <c r="M9" s="286"/>
      <c r="N9" s="286"/>
      <c r="O9" s="286"/>
      <c r="P9" s="286"/>
      <c r="Q9" s="84"/>
    </row>
    <row r="10" spans="1:17" ht="15" customHeight="1" x14ac:dyDescent="0.2">
      <c r="A10" s="309"/>
      <c r="B10" s="309"/>
      <c r="C10" s="56">
        <v>7</v>
      </c>
      <c r="D10" s="51" t="s">
        <v>65</v>
      </c>
      <c r="E10" s="50">
        <v>5</v>
      </c>
      <c r="F10" s="4" t="s">
        <v>334</v>
      </c>
      <c r="G10" s="50"/>
      <c r="H10" s="10"/>
      <c r="I10" s="10"/>
      <c r="J10" s="10">
        <v>5</v>
      </c>
      <c r="K10" s="10"/>
      <c r="L10" s="286"/>
      <c r="M10" s="286"/>
      <c r="N10" s="286"/>
      <c r="O10" s="286"/>
      <c r="P10" s="286"/>
      <c r="Q10" s="84"/>
    </row>
    <row r="11" spans="1:17" ht="15" customHeight="1" x14ac:dyDescent="0.2">
      <c r="A11" s="309"/>
      <c r="B11" s="309"/>
      <c r="C11" s="50">
        <v>8</v>
      </c>
      <c r="D11" s="51" t="s">
        <v>20</v>
      </c>
      <c r="E11" s="75">
        <v>2</v>
      </c>
      <c r="F11" s="4" t="s">
        <v>333</v>
      </c>
      <c r="G11" s="56">
        <v>2</v>
      </c>
      <c r="H11" s="56"/>
      <c r="I11" s="56"/>
      <c r="J11" s="286"/>
      <c r="K11" s="286"/>
      <c r="L11" s="286"/>
      <c r="M11" s="286"/>
      <c r="N11" s="286"/>
      <c r="O11" s="286"/>
      <c r="P11" s="286"/>
      <c r="Q11" s="84"/>
    </row>
    <row r="12" spans="1:17" ht="15" customHeight="1" x14ac:dyDescent="0.2">
      <c r="A12" s="309"/>
      <c r="B12" s="309"/>
      <c r="C12" s="115" t="s">
        <v>21</v>
      </c>
      <c r="D12" s="114"/>
      <c r="E12" s="116">
        <f>SUM(E4:E11)</f>
        <v>24</v>
      </c>
      <c r="F12" s="113"/>
      <c r="G12" s="114">
        <f>SUM(G4:G11)</f>
        <v>13</v>
      </c>
      <c r="H12" s="114">
        <f t="shared" ref="H12:P12" si="0">SUM(H4:H11)</f>
        <v>3</v>
      </c>
      <c r="I12" s="114">
        <f t="shared" si="0"/>
        <v>3</v>
      </c>
      <c r="J12" s="114">
        <f t="shared" si="0"/>
        <v>5</v>
      </c>
      <c r="K12" s="114">
        <f t="shared" si="0"/>
        <v>0</v>
      </c>
      <c r="L12" s="114">
        <f t="shared" si="0"/>
        <v>0</v>
      </c>
      <c r="M12" s="114">
        <f t="shared" si="0"/>
        <v>0</v>
      </c>
      <c r="N12" s="114">
        <f t="shared" si="0"/>
        <v>0</v>
      </c>
      <c r="O12" s="114">
        <f t="shared" si="0"/>
        <v>0</v>
      </c>
      <c r="P12" s="114">
        <f t="shared" si="0"/>
        <v>0</v>
      </c>
      <c r="Q12" s="111" t="s">
        <v>342</v>
      </c>
    </row>
    <row r="13" spans="1:17" ht="15" customHeight="1" x14ac:dyDescent="0.2">
      <c r="A13" s="310" t="s">
        <v>75</v>
      </c>
      <c r="B13" s="310" t="s">
        <v>72</v>
      </c>
      <c r="C13" s="284">
        <v>1</v>
      </c>
      <c r="D13" s="13" t="s">
        <v>23</v>
      </c>
      <c r="E13" s="284">
        <v>5</v>
      </c>
      <c r="F13" s="4" t="s">
        <v>334</v>
      </c>
      <c r="G13" s="286">
        <v>5</v>
      </c>
      <c r="H13" s="286"/>
      <c r="I13" s="286"/>
      <c r="J13" s="286"/>
      <c r="K13" s="286"/>
      <c r="L13" s="286"/>
      <c r="M13" s="286"/>
      <c r="N13" s="286"/>
      <c r="O13" s="286"/>
      <c r="P13" s="286"/>
      <c r="Q13" s="84"/>
    </row>
    <row r="14" spans="1:17" ht="15" customHeight="1" x14ac:dyDescent="0.2">
      <c r="A14" s="310"/>
      <c r="B14" s="310"/>
      <c r="C14" s="284">
        <v>2</v>
      </c>
      <c r="D14" s="13" t="s">
        <v>26</v>
      </c>
      <c r="E14" s="284">
        <v>5</v>
      </c>
      <c r="F14" s="4" t="s">
        <v>334</v>
      </c>
      <c r="G14" s="286"/>
      <c r="H14" s="286">
        <v>5</v>
      </c>
      <c r="I14" s="286"/>
      <c r="J14" s="286"/>
      <c r="K14" s="286"/>
      <c r="L14" s="286"/>
      <c r="M14" s="286"/>
      <c r="N14" s="286"/>
      <c r="O14" s="286"/>
      <c r="P14" s="286"/>
      <c r="Q14" s="84"/>
    </row>
    <row r="15" spans="1:17" ht="15" customHeight="1" x14ac:dyDescent="0.2">
      <c r="A15" s="310"/>
      <c r="B15" s="310"/>
      <c r="C15" s="284">
        <v>3</v>
      </c>
      <c r="D15" s="13" t="s">
        <v>29</v>
      </c>
      <c r="E15" s="284">
        <v>5</v>
      </c>
      <c r="F15" s="4" t="s">
        <v>334</v>
      </c>
      <c r="G15" s="286"/>
      <c r="H15" s="286"/>
      <c r="I15" s="286">
        <v>5</v>
      </c>
      <c r="J15" s="286"/>
      <c r="K15" s="286"/>
      <c r="L15" s="286"/>
      <c r="M15" s="286"/>
      <c r="N15" s="286"/>
      <c r="O15" s="286"/>
      <c r="P15" s="286"/>
      <c r="Q15" s="84"/>
    </row>
    <row r="16" spans="1:17" ht="15" customHeight="1" x14ac:dyDescent="0.2">
      <c r="A16" s="310"/>
      <c r="B16" s="310"/>
      <c r="C16" s="284">
        <v>4</v>
      </c>
      <c r="D16" s="13" t="s">
        <v>32</v>
      </c>
      <c r="E16" s="284">
        <v>5</v>
      </c>
      <c r="F16" s="4" t="s">
        <v>334</v>
      </c>
      <c r="G16" s="286"/>
      <c r="H16" s="286"/>
      <c r="I16" s="286"/>
      <c r="J16" s="286">
        <v>5</v>
      </c>
      <c r="K16" s="286"/>
      <c r="L16" s="286"/>
      <c r="M16" s="286"/>
      <c r="N16" s="286"/>
      <c r="O16" s="286"/>
      <c r="P16" s="286"/>
      <c r="Q16" s="84"/>
    </row>
    <row r="17" spans="1:17" ht="15" customHeight="1" x14ac:dyDescent="0.2">
      <c r="A17" s="310"/>
      <c r="B17" s="310"/>
      <c r="C17" s="284">
        <v>5</v>
      </c>
      <c r="D17" s="13" t="s">
        <v>35</v>
      </c>
      <c r="E17" s="284">
        <v>5</v>
      </c>
      <c r="F17" s="4" t="s">
        <v>334</v>
      </c>
      <c r="G17" s="286"/>
      <c r="H17" s="286"/>
      <c r="I17" s="286"/>
      <c r="J17" s="286"/>
      <c r="K17" s="286">
        <v>5</v>
      </c>
      <c r="L17" s="286"/>
      <c r="M17" s="286"/>
      <c r="N17" s="286"/>
      <c r="O17" s="286"/>
      <c r="P17" s="286"/>
      <c r="Q17" s="84"/>
    </row>
    <row r="18" spans="1:17" ht="15" customHeight="1" x14ac:dyDescent="0.2">
      <c r="A18" s="310"/>
      <c r="B18" s="310"/>
      <c r="C18" s="284">
        <v>6</v>
      </c>
      <c r="D18" s="13" t="s">
        <v>38</v>
      </c>
      <c r="E18" s="284">
        <v>5</v>
      </c>
      <c r="F18" s="4" t="s">
        <v>334</v>
      </c>
      <c r="G18" s="286"/>
      <c r="H18" s="286"/>
      <c r="I18" s="286"/>
      <c r="J18" s="286"/>
      <c r="K18" s="286"/>
      <c r="L18" s="286">
        <v>5</v>
      </c>
      <c r="M18" s="286"/>
      <c r="N18" s="286"/>
      <c r="O18" s="286"/>
      <c r="P18" s="286"/>
      <c r="Q18" s="84"/>
    </row>
    <row r="19" spans="1:17" ht="15" customHeight="1" x14ac:dyDescent="0.2">
      <c r="A19" s="310"/>
      <c r="B19" s="310"/>
      <c r="C19" s="284">
        <v>7</v>
      </c>
      <c r="D19" s="6" t="s">
        <v>25</v>
      </c>
      <c r="E19" s="284">
        <v>3</v>
      </c>
      <c r="F19" s="4" t="s">
        <v>334</v>
      </c>
      <c r="G19" s="286">
        <v>3</v>
      </c>
      <c r="H19" s="286"/>
      <c r="I19" s="286"/>
      <c r="J19" s="286"/>
      <c r="K19" s="286"/>
      <c r="L19" s="286"/>
      <c r="M19" s="286"/>
      <c r="N19" s="286"/>
      <c r="O19" s="286"/>
      <c r="P19" s="286"/>
      <c r="Q19" s="84"/>
    </row>
    <row r="20" spans="1:17" ht="15" customHeight="1" x14ac:dyDescent="0.2">
      <c r="A20" s="310"/>
      <c r="B20" s="310"/>
      <c r="C20" s="284">
        <v>8</v>
      </c>
      <c r="D20" s="6" t="s">
        <v>28</v>
      </c>
      <c r="E20" s="284">
        <v>3</v>
      </c>
      <c r="F20" s="4" t="s">
        <v>334</v>
      </c>
      <c r="G20" s="286"/>
      <c r="H20" s="286">
        <v>3</v>
      </c>
      <c r="I20" s="286"/>
      <c r="J20" s="286"/>
      <c r="K20" s="286"/>
      <c r="L20" s="286"/>
      <c r="M20" s="286"/>
      <c r="N20" s="286"/>
      <c r="O20" s="286"/>
      <c r="P20" s="286"/>
      <c r="Q20" s="84"/>
    </row>
    <row r="21" spans="1:17" ht="15" customHeight="1" x14ac:dyDescent="0.2">
      <c r="A21" s="310"/>
      <c r="B21" s="310"/>
      <c r="C21" s="284">
        <v>9</v>
      </c>
      <c r="D21" s="6" t="s">
        <v>31</v>
      </c>
      <c r="E21" s="284">
        <v>3</v>
      </c>
      <c r="F21" s="4" t="s">
        <v>334</v>
      </c>
      <c r="G21" s="286"/>
      <c r="H21" s="286"/>
      <c r="I21" s="286">
        <v>3</v>
      </c>
      <c r="J21" s="286"/>
      <c r="K21" s="286"/>
      <c r="L21" s="286"/>
      <c r="M21" s="286"/>
      <c r="N21" s="286"/>
      <c r="O21" s="286"/>
      <c r="P21" s="286"/>
      <c r="Q21" s="84"/>
    </row>
    <row r="22" spans="1:17" ht="15" customHeight="1" x14ac:dyDescent="0.2">
      <c r="A22" s="310"/>
      <c r="B22" s="310"/>
      <c r="C22" s="284">
        <v>10</v>
      </c>
      <c r="D22" s="6" t="s">
        <v>34</v>
      </c>
      <c r="E22" s="284">
        <v>3</v>
      </c>
      <c r="F22" s="4" t="s">
        <v>334</v>
      </c>
      <c r="G22" s="286"/>
      <c r="H22" s="286"/>
      <c r="I22" s="286"/>
      <c r="J22" s="286">
        <v>3</v>
      </c>
      <c r="K22" s="286"/>
      <c r="L22" s="286"/>
      <c r="M22" s="286"/>
      <c r="N22" s="286"/>
      <c r="O22" s="286"/>
      <c r="P22" s="286"/>
      <c r="Q22" s="84"/>
    </row>
    <row r="23" spans="1:17" ht="15" customHeight="1" x14ac:dyDescent="0.2">
      <c r="A23" s="310"/>
      <c r="B23" s="310"/>
      <c r="C23" s="284">
        <v>11</v>
      </c>
      <c r="D23" s="13" t="s">
        <v>36</v>
      </c>
      <c r="E23" s="284">
        <v>3</v>
      </c>
      <c r="F23" s="4" t="s">
        <v>334</v>
      </c>
      <c r="G23" s="286"/>
      <c r="H23" s="286"/>
      <c r="I23" s="286"/>
      <c r="J23" s="286"/>
      <c r="K23" s="286">
        <v>3</v>
      </c>
      <c r="L23" s="286"/>
      <c r="M23" s="286"/>
      <c r="N23" s="286"/>
      <c r="O23" s="286"/>
      <c r="P23" s="286"/>
      <c r="Q23" s="84"/>
    </row>
    <row r="24" spans="1:17" ht="15" customHeight="1" x14ac:dyDescent="0.2">
      <c r="A24" s="310"/>
      <c r="B24" s="310"/>
      <c r="C24" s="284">
        <v>12</v>
      </c>
      <c r="D24" s="13" t="s">
        <v>39</v>
      </c>
      <c r="E24" s="284">
        <v>3</v>
      </c>
      <c r="F24" s="4" t="s">
        <v>334</v>
      </c>
      <c r="G24" s="286"/>
      <c r="H24" s="286"/>
      <c r="I24" s="286"/>
      <c r="J24" s="286"/>
      <c r="K24" s="286"/>
      <c r="L24" s="286">
        <v>3</v>
      </c>
      <c r="M24" s="286"/>
      <c r="N24" s="286"/>
      <c r="O24" s="286"/>
      <c r="P24" s="286"/>
      <c r="Q24" s="84"/>
    </row>
    <row r="25" spans="1:17" ht="15" customHeight="1" x14ac:dyDescent="0.2">
      <c r="A25" s="310"/>
      <c r="B25" s="310"/>
      <c r="C25" s="284">
        <v>13</v>
      </c>
      <c r="D25" s="6" t="s">
        <v>24</v>
      </c>
      <c r="E25" s="284">
        <v>2</v>
      </c>
      <c r="F25" s="4" t="s">
        <v>334</v>
      </c>
      <c r="G25" s="286">
        <v>2</v>
      </c>
      <c r="H25" s="286"/>
      <c r="I25" s="7"/>
      <c r="J25" s="7"/>
      <c r="K25" s="286"/>
      <c r="L25" s="286"/>
      <c r="M25" s="286"/>
      <c r="N25" s="286"/>
      <c r="O25" s="286"/>
      <c r="P25" s="286"/>
      <c r="Q25" s="84"/>
    </row>
    <row r="26" spans="1:17" ht="15" customHeight="1" x14ac:dyDescent="0.2">
      <c r="A26" s="310"/>
      <c r="B26" s="310"/>
      <c r="C26" s="284">
        <v>14</v>
      </c>
      <c r="D26" s="6" t="s">
        <v>27</v>
      </c>
      <c r="E26" s="284">
        <v>2</v>
      </c>
      <c r="F26" s="4" t="s">
        <v>334</v>
      </c>
      <c r="G26" s="286"/>
      <c r="H26" s="286">
        <v>2</v>
      </c>
      <c r="I26" s="7"/>
      <c r="J26" s="7"/>
      <c r="K26" s="286"/>
      <c r="L26" s="286"/>
      <c r="M26" s="286"/>
      <c r="N26" s="286"/>
      <c r="O26" s="286"/>
      <c r="P26" s="286"/>
      <c r="Q26" s="84"/>
    </row>
    <row r="27" spans="1:17" ht="15" customHeight="1" x14ac:dyDescent="0.2">
      <c r="A27" s="310"/>
      <c r="B27" s="310"/>
      <c r="C27" s="284">
        <v>15</v>
      </c>
      <c r="D27" s="6" t="s">
        <v>30</v>
      </c>
      <c r="E27" s="284">
        <v>2</v>
      </c>
      <c r="F27" s="4" t="s">
        <v>334</v>
      </c>
      <c r="G27" s="286"/>
      <c r="H27" s="286"/>
      <c r="I27" s="286">
        <v>2</v>
      </c>
      <c r="J27" s="286"/>
      <c r="K27" s="286"/>
      <c r="L27" s="286"/>
      <c r="M27" s="286"/>
      <c r="N27" s="286"/>
      <c r="O27" s="286"/>
      <c r="P27" s="286"/>
      <c r="Q27" s="84"/>
    </row>
    <row r="28" spans="1:17" ht="15" customHeight="1" x14ac:dyDescent="0.2">
      <c r="A28" s="310"/>
      <c r="B28" s="310"/>
      <c r="C28" s="284">
        <v>16</v>
      </c>
      <c r="D28" s="6" t="s">
        <v>33</v>
      </c>
      <c r="E28" s="284">
        <v>2</v>
      </c>
      <c r="F28" s="4" t="s">
        <v>334</v>
      </c>
      <c r="G28" s="286"/>
      <c r="H28" s="286"/>
      <c r="I28" s="286"/>
      <c r="J28" s="286">
        <v>2</v>
      </c>
      <c r="K28" s="286"/>
      <c r="L28" s="286"/>
      <c r="M28" s="286"/>
      <c r="N28" s="286"/>
      <c r="O28" s="286"/>
      <c r="P28" s="286"/>
      <c r="Q28" s="84"/>
    </row>
    <row r="29" spans="1:17" ht="15" customHeight="1" x14ac:dyDescent="0.2">
      <c r="A29" s="310"/>
      <c r="B29" s="310"/>
      <c r="C29" s="284">
        <v>17</v>
      </c>
      <c r="D29" s="57" t="s">
        <v>52</v>
      </c>
      <c r="E29" s="284">
        <v>3</v>
      </c>
      <c r="F29" s="4" t="s">
        <v>334</v>
      </c>
      <c r="G29" s="56"/>
      <c r="H29" s="56"/>
      <c r="I29" s="56"/>
      <c r="J29" s="56"/>
      <c r="K29" s="56">
        <v>3</v>
      </c>
      <c r="L29" s="56"/>
      <c r="M29" s="7"/>
      <c r="N29" s="56"/>
      <c r="O29" s="56"/>
      <c r="P29" s="56"/>
      <c r="Q29" s="84"/>
    </row>
    <row r="30" spans="1:17" ht="15" customHeight="1" x14ac:dyDescent="0.2">
      <c r="A30" s="310"/>
      <c r="B30" s="310"/>
      <c r="C30" s="284">
        <v>18</v>
      </c>
      <c r="D30" s="6" t="s">
        <v>37</v>
      </c>
      <c r="E30" s="284">
        <v>3</v>
      </c>
      <c r="F30" s="4" t="s">
        <v>334</v>
      </c>
      <c r="G30" s="286"/>
      <c r="H30" s="286"/>
      <c r="I30" s="286"/>
      <c r="J30" s="286">
        <v>3</v>
      </c>
      <c r="K30" s="286"/>
      <c r="L30" s="286"/>
      <c r="M30" s="7"/>
      <c r="N30" s="286"/>
      <c r="O30" s="286"/>
      <c r="P30" s="286"/>
      <c r="Q30" s="84"/>
    </row>
    <row r="31" spans="1:17" ht="15" customHeight="1" x14ac:dyDescent="0.2">
      <c r="A31" s="310"/>
      <c r="B31" s="310"/>
      <c r="C31" s="284">
        <v>19</v>
      </c>
      <c r="D31" s="13" t="s">
        <v>40</v>
      </c>
      <c r="E31" s="284">
        <v>3</v>
      </c>
      <c r="F31" s="4" t="s">
        <v>334</v>
      </c>
      <c r="G31" s="286"/>
      <c r="H31" s="286"/>
      <c r="I31" s="286"/>
      <c r="J31" s="286"/>
      <c r="K31" s="286"/>
      <c r="L31" s="286">
        <v>3</v>
      </c>
      <c r="M31" s="286"/>
      <c r="N31" s="7"/>
      <c r="O31" s="286"/>
      <c r="P31" s="286"/>
      <c r="Q31" s="84"/>
    </row>
    <row r="32" spans="1:17" ht="15" customHeight="1" x14ac:dyDescent="0.2">
      <c r="A32" s="310"/>
      <c r="B32" s="310"/>
      <c r="C32" s="284">
        <v>20</v>
      </c>
      <c r="D32" s="13" t="s">
        <v>53</v>
      </c>
      <c r="E32" s="284">
        <v>2</v>
      </c>
      <c r="F32" s="4" t="s">
        <v>334</v>
      </c>
      <c r="G32" s="286"/>
      <c r="H32" s="286"/>
      <c r="I32" s="286"/>
      <c r="J32" s="286"/>
      <c r="K32" s="286"/>
      <c r="L32" s="286"/>
      <c r="M32" s="286">
        <v>2</v>
      </c>
      <c r="N32" s="286"/>
      <c r="O32" s="286"/>
      <c r="P32" s="286"/>
      <c r="Q32" s="84"/>
    </row>
    <row r="33" spans="1:22" ht="15" customHeight="1" x14ac:dyDescent="0.2">
      <c r="A33" s="310"/>
      <c r="B33" s="310"/>
      <c r="C33" s="284">
        <v>21</v>
      </c>
      <c r="D33" s="13" t="s">
        <v>41</v>
      </c>
      <c r="E33" s="284">
        <v>3</v>
      </c>
      <c r="F33" s="4" t="s">
        <v>334</v>
      </c>
      <c r="G33" s="286"/>
      <c r="H33" s="286"/>
      <c r="I33" s="286"/>
      <c r="J33" s="286"/>
      <c r="K33" s="286"/>
      <c r="L33" s="286"/>
      <c r="M33" s="286">
        <v>3</v>
      </c>
      <c r="N33" s="286"/>
      <c r="O33" s="56"/>
      <c r="P33" s="56"/>
      <c r="Q33" s="84"/>
    </row>
    <row r="34" spans="1:22" ht="15" customHeight="1" x14ac:dyDescent="0.2">
      <c r="A34" s="310"/>
      <c r="B34" s="310"/>
      <c r="C34" s="284">
        <v>22</v>
      </c>
      <c r="D34" s="57" t="s">
        <v>47</v>
      </c>
      <c r="E34" s="284">
        <v>3</v>
      </c>
      <c r="F34" s="4" t="s">
        <v>334</v>
      </c>
      <c r="G34" s="56"/>
      <c r="H34" s="56"/>
      <c r="I34" s="56">
        <v>3</v>
      </c>
      <c r="J34" s="56"/>
      <c r="K34" s="56"/>
      <c r="L34" s="56"/>
      <c r="M34" s="56"/>
      <c r="N34" s="56"/>
      <c r="O34" s="56"/>
      <c r="P34" s="56"/>
      <c r="Q34" s="84"/>
    </row>
    <row r="35" spans="1:22" ht="15" customHeight="1" x14ac:dyDescent="0.2">
      <c r="A35" s="310"/>
      <c r="B35" s="310"/>
      <c r="C35" s="284">
        <v>23</v>
      </c>
      <c r="D35" s="57" t="s">
        <v>66</v>
      </c>
      <c r="E35" s="56">
        <v>3</v>
      </c>
      <c r="F35" s="4" t="s">
        <v>334</v>
      </c>
      <c r="G35" s="56"/>
      <c r="H35" s="56"/>
      <c r="I35" s="56"/>
      <c r="J35" s="56"/>
      <c r="K35" s="56">
        <v>3</v>
      </c>
      <c r="L35" s="56"/>
      <c r="M35" s="56"/>
      <c r="N35" s="56"/>
      <c r="O35" s="56"/>
      <c r="P35" s="56"/>
      <c r="Q35" s="84"/>
    </row>
    <row r="36" spans="1:22" ht="15" customHeight="1" x14ac:dyDescent="0.2">
      <c r="A36" s="310"/>
      <c r="B36" s="310"/>
      <c r="C36" s="284">
        <v>24</v>
      </c>
      <c r="D36" s="57" t="s">
        <v>50</v>
      </c>
      <c r="E36" s="56">
        <v>2</v>
      </c>
      <c r="F36" s="4" t="s">
        <v>334</v>
      </c>
      <c r="G36" s="56"/>
      <c r="H36" s="56"/>
      <c r="I36" s="56"/>
      <c r="J36" s="56"/>
      <c r="K36" s="56"/>
      <c r="L36" s="56">
        <v>2</v>
      </c>
      <c r="M36" s="56"/>
      <c r="N36" s="56"/>
      <c r="O36" s="56"/>
      <c r="P36" s="56"/>
      <c r="Q36" s="84"/>
    </row>
    <row r="37" spans="1:22" ht="15" customHeight="1" x14ac:dyDescent="0.2">
      <c r="A37" s="310"/>
      <c r="B37" s="310"/>
      <c r="C37" s="284">
        <v>25</v>
      </c>
      <c r="D37" s="57" t="s">
        <v>51</v>
      </c>
      <c r="E37" s="56">
        <v>2</v>
      </c>
      <c r="F37" s="4" t="s">
        <v>334</v>
      </c>
      <c r="G37" s="56"/>
      <c r="H37" s="56"/>
      <c r="I37" s="56"/>
      <c r="J37" s="56"/>
      <c r="K37" s="56"/>
      <c r="L37" s="56"/>
      <c r="M37" s="56">
        <v>2</v>
      </c>
      <c r="N37" s="56"/>
      <c r="O37" s="56"/>
      <c r="P37" s="56"/>
      <c r="Q37" s="84"/>
    </row>
    <row r="38" spans="1:22" ht="15" customHeight="1" x14ac:dyDescent="0.2">
      <c r="A38" s="310"/>
      <c r="B38" s="310"/>
      <c r="C38" s="284">
        <v>26</v>
      </c>
      <c r="D38" s="13" t="s">
        <v>42</v>
      </c>
      <c r="E38" s="284">
        <v>6</v>
      </c>
      <c r="F38" s="4" t="s">
        <v>334</v>
      </c>
      <c r="G38" s="286"/>
      <c r="H38" s="286"/>
      <c r="I38" s="286"/>
      <c r="J38" s="286"/>
      <c r="K38" s="286"/>
      <c r="L38" s="286"/>
      <c r="M38" s="286">
        <v>6</v>
      </c>
      <c r="N38" s="286"/>
      <c r="O38" s="286"/>
      <c r="P38" s="286"/>
      <c r="Q38" s="84"/>
    </row>
    <row r="39" spans="1:22" ht="15" customHeight="1" x14ac:dyDescent="0.2">
      <c r="A39" s="310"/>
      <c r="B39" s="310"/>
      <c r="C39" s="284">
        <v>27</v>
      </c>
      <c r="D39" s="13" t="s">
        <v>317</v>
      </c>
      <c r="E39" s="284">
        <v>6</v>
      </c>
      <c r="F39" s="4" t="s">
        <v>334</v>
      </c>
      <c r="G39" s="286"/>
      <c r="H39" s="286"/>
      <c r="I39" s="286"/>
      <c r="J39" s="286"/>
      <c r="K39" s="286"/>
      <c r="L39" s="286"/>
      <c r="M39" s="286"/>
      <c r="N39" s="286">
        <v>6</v>
      </c>
      <c r="O39" s="286"/>
      <c r="P39" s="286"/>
      <c r="Q39" s="84"/>
    </row>
    <row r="40" spans="1:22" ht="15" customHeight="1" x14ac:dyDescent="0.2">
      <c r="A40" s="310"/>
      <c r="B40" s="310"/>
      <c r="C40" s="287" t="s">
        <v>21</v>
      </c>
      <c r="D40" s="110"/>
      <c r="E40" s="111">
        <f>SUM(E13:E39)</f>
        <v>92</v>
      </c>
      <c r="F40" s="113"/>
      <c r="G40" s="111">
        <f t="shared" ref="G40:P40" si="1">SUM(G13:G39)</f>
        <v>10</v>
      </c>
      <c r="H40" s="111">
        <f t="shared" si="1"/>
        <v>10</v>
      </c>
      <c r="I40" s="111">
        <f t="shared" si="1"/>
        <v>13</v>
      </c>
      <c r="J40" s="111">
        <f t="shared" si="1"/>
        <v>13</v>
      </c>
      <c r="K40" s="111">
        <f t="shared" si="1"/>
        <v>14</v>
      </c>
      <c r="L40" s="111">
        <f t="shared" si="1"/>
        <v>13</v>
      </c>
      <c r="M40" s="111">
        <f t="shared" si="1"/>
        <v>13</v>
      </c>
      <c r="N40" s="111">
        <f t="shared" si="1"/>
        <v>6</v>
      </c>
      <c r="O40" s="111">
        <f t="shared" si="1"/>
        <v>0</v>
      </c>
      <c r="P40" s="111">
        <f t="shared" si="1"/>
        <v>0</v>
      </c>
      <c r="Q40" s="111"/>
    </row>
    <row r="41" spans="1:22" ht="15" customHeight="1" x14ac:dyDescent="0.2">
      <c r="A41" s="310"/>
      <c r="B41" s="311" t="s">
        <v>77</v>
      </c>
      <c r="C41" s="84">
        <v>1</v>
      </c>
      <c r="D41" s="57" t="s">
        <v>46</v>
      </c>
      <c r="E41" s="284">
        <v>2</v>
      </c>
      <c r="F41" s="4" t="s">
        <v>334</v>
      </c>
      <c r="G41" s="56"/>
      <c r="H41" s="56"/>
      <c r="I41" s="291">
        <v>2</v>
      </c>
      <c r="J41" s="56"/>
      <c r="K41" s="56"/>
      <c r="L41" s="56"/>
      <c r="M41" s="56"/>
      <c r="N41" s="56"/>
      <c r="O41" s="56"/>
      <c r="P41" s="56"/>
      <c r="Q41" s="84"/>
    </row>
    <row r="42" spans="1:22" ht="15" customHeight="1" x14ac:dyDescent="0.2">
      <c r="A42" s="310"/>
      <c r="B42" s="312"/>
      <c r="C42" s="284">
        <v>2</v>
      </c>
      <c r="D42" s="57" t="s">
        <v>48</v>
      </c>
      <c r="E42" s="56">
        <v>2</v>
      </c>
      <c r="F42" s="4" t="s">
        <v>333</v>
      </c>
      <c r="G42" s="56"/>
      <c r="H42" s="56"/>
      <c r="I42" s="56"/>
      <c r="J42" s="56"/>
      <c r="K42" s="56">
        <v>2</v>
      </c>
      <c r="L42" s="56"/>
      <c r="M42" s="56"/>
      <c r="N42" s="56"/>
      <c r="O42" s="56"/>
      <c r="P42" s="56"/>
      <c r="Q42" s="84"/>
    </row>
    <row r="43" spans="1:22" ht="15" customHeight="1" x14ac:dyDescent="0.2">
      <c r="A43" s="310"/>
      <c r="B43" s="312"/>
      <c r="C43" s="84">
        <v>3</v>
      </c>
      <c r="D43" s="57" t="s">
        <v>49</v>
      </c>
      <c r="E43" s="56">
        <v>2</v>
      </c>
      <c r="F43" s="4" t="s">
        <v>333</v>
      </c>
      <c r="G43" s="56"/>
      <c r="H43" s="56"/>
      <c r="I43" s="56"/>
      <c r="J43" s="56"/>
      <c r="K43" s="56"/>
      <c r="L43" s="56">
        <v>2</v>
      </c>
      <c r="M43" s="56"/>
      <c r="N43" s="56"/>
      <c r="O43" s="56"/>
      <c r="P43" s="56"/>
      <c r="Q43" s="84"/>
    </row>
    <row r="44" spans="1:22" ht="15" customHeight="1" x14ac:dyDescent="0.2">
      <c r="A44" s="310"/>
      <c r="B44" s="312"/>
      <c r="C44" s="284">
        <v>4</v>
      </c>
      <c r="D44" s="57" t="s">
        <v>68</v>
      </c>
      <c r="E44" s="56">
        <v>3</v>
      </c>
      <c r="F44" s="4" t="s">
        <v>334</v>
      </c>
      <c r="G44" s="286"/>
      <c r="H44" s="286"/>
      <c r="I44" s="286"/>
      <c r="J44" s="286"/>
      <c r="K44" s="286">
        <v>3</v>
      </c>
      <c r="L44" s="286"/>
      <c r="M44" s="286"/>
      <c r="N44" s="286"/>
      <c r="O44" s="286"/>
      <c r="P44" s="84"/>
      <c r="Q44" s="286"/>
      <c r="R44" s="8"/>
      <c r="S44" s="8"/>
      <c r="T44" s="9"/>
      <c r="U44" s="8"/>
      <c r="V44" s="8"/>
    </row>
    <row r="45" spans="1:22" ht="15" customHeight="1" x14ac:dyDescent="0.2">
      <c r="A45" s="310"/>
      <c r="B45" s="312"/>
      <c r="C45" s="84">
        <v>5</v>
      </c>
      <c r="D45" s="57" t="s">
        <v>69</v>
      </c>
      <c r="E45" s="56">
        <v>3</v>
      </c>
      <c r="F45" s="4" t="s">
        <v>334</v>
      </c>
      <c r="G45" s="286"/>
      <c r="H45" s="286"/>
      <c r="I45" s="286"/>
      <c r="J45" s="286"/>
      <c r="K45" s="286"/>
      <c r="L45" s="286">
        <v>3</v>
      </c>
      <c r="M45" s="286"/>
      <c r="N45" s="286"/>
      <c r="O45" s="286"/>
      <c r="P45" s="84"/>
      <c r="Q45" s="286"/>
      <c r="R45" s="8"/>
      <c r="S45" s="8"/>
      <c r="T45" s="9"/>
      <c r="U45" s="8"/>
      <c r="V45" s="8"/>
    </row>
    <row r="46" spans="1:22" ht="15" customHeight="1" x14ac:dyDescent="0.2">
      <c r="A46" s="310"/>
      <c r="B46" s="312"/>
      <c r="C46" s="284">
        <v>6</v>
      </c>
      <c r="D46" s="13" t="s">
        <v>71</v>
      </c>
      <c r="E46" s="292">
        <v>3</v>
      </c>
      <c r="F46" s="4" t="s">
        <v>333</v>
      </c>
      <c r="G46" s="286"/>
      <c r="H46" s="286"/>
      <c r="I46" s="286"/>
      <c r="J46" s="286"/>
      <c r="K46" s="286"/>
      <c r="L46" s="286"/>
      <c r="M46" s="286">
        <v>3</v>
      </c>
      <c r="N46" s="286"/>
      <c r="O46" s="286"/>
      <c r="P46" s="84"/>
      <c r="Q46" s="286"/>
      <c r="R46" s="8"/>
      <c r="S46" s="8"/>
      <c r="T46" s="9"/>
      <c r="U46" s="8"/>
      <c r="V46" s="8"/>
    </row>
    <row r="47" spans="1:22" ht="15" customHeight="1" x14ac:dyDescent="0.2">
      <c r="A47" s="310"/>
      <c r="B47" s="312"/>
      <c r="C47" s="84">
        <v>7</v>
      </c>
      <c r="D47" s="57" t="s">
        <v>70</v>
      </c>
      <c r="E47" s="56">
        <v>3</v>
      </c>
      <c r="F47" s="4" t="s">
        <v>333</v>
      </c>
      <c r="G47" s="286"/>
      <c r="H47" s="286"/>
      <c r="I47" s="286"/>
      <c r="J47" s="286"/>
      <c r="K47" s="286"/>
      <c r="L47" s="286"/>
      <c r="M47" s="286"/>
      <c r="N47" s="286">
        <v>3</v>
      </c>
      <c r="O47" s="286"/>
      <c r="P47" s="84"/>
      <c r="Q47" s="286"/>
      <c r="R47" s="8"/>
      <c r="S47" s="8"/>
      <c r="T47" s="9"/>
      <c r="U47" s="8"/>
      <c r="V47" s="8"/>
    </row>
    <row r="48" spans="1:22" ht="15" customHeight="1" x14ac:dyDescent="0.2">
      <c r="A48" s="310"/>
      <c r="B48" s="313"/>
      <c r="C48" s="287"/>
      <c r="D48" s="117" t="s">
        <v>292</v>
      </c>
      <c r="E48" s="287">
        <f>SUM(E41:E47)</f>
        <v>18</v>
      </c>
      <c r="F48" s="293">
        <f t="shared" ref="F48:P48" si="2">SUM(F41:F47)</f>
        <v>0</v>
      </c>
      <c r="G48" s="293">
        <f t="shared" si="2"/>
        <v>0</v>
      </c>
      <c r="H48" s="293">
        <f t="shared" si="2"/>
        <v>0</v>
      </c>
      <c r="I48" s="293">
        <f t="shared" si="2"/>
        <v>2</v>
      </c>
      <c r="J48" s="293">
        <f t="shared" si="2"/>
        <v>0</v>
      </c>
      <c r="K48" s="293">
        <f t="shared" si="2"/>
        <v>5</v>
      </c>
      <c r="L48" s="293">
        <f t="shared" si="2"/>
        <v>5</v>
      </c>
      <c r="M48" s="293">
        <f t="shared" si="2"/>
        <v>3</v>
      </c>
      <c r="N48" s="293">
        <f t="shared" si="2"/>
        <v>3</v>
      </c>
      <c r="O48" s="293">
        <f t="shared" si="2"/>
        <v>0</v>
      </c>
      <c r="P48" s="293">
        <f t="shared" si="2"/>
        <v>0</v>
      </c>
      <c r="Q48" s="114"/>
      <c r="R48" s="8"/>
      <c r="S48" s="8"/>
      <c r="T48" s="9"/>
      <c r="U48" s="8"/>
      <c r="V48" s="8"/>
    </row>
    <row r="49" spans="1:17" ht="15" customHeight="1" x14ac:dyDescent="0.2">
      <c r="A49" s="301" t="s">
        <v>313</v>
      </c>
      <c r="B49" s="284" t="s">
        <v>72</v>
      </c>
      <c r="C49" s="284">
        <v>1</v>
      </c>
      <c r="D49" s="13" t="s">
        <v>43</v>
      </c>
      <c r="E49" s="284">
        <v>2</v>
      </c>
      <c r="F49" s="4" t="s">
        <v>333</v>
      </c>
      <c r="G49" s="286"/>
      <c r="H49" s="286"/>
      <c r="I49" s="286"/>
      <c r="J49" s="286"/>
      <c r="K49" s="286"/>
      <c r="L49" s="286"/>
      <c r="M49" s="286"/>
      <c r="N49" s="286"/>
      <c r="O49" s="286">
        <v>2</v>
      </c>
      <c r="P49" s="286"/>
      <c r="Q49" s="84"/>
    </row>
    <row r="50" spans="1:17" ht="15" customHeight="1" x14ac:dyDescent="0.2">
      <c r="A50" s="301" t="s">
        <v>44</v>
      </c>
      <c r="B50" s="284" t="s">
        <v>72</v>
      </c>
      <c r="C50" s="284">
        <v>2</v>
      </c>
      <c r="D50" s="13" t="s">
        <v>44</v>
      </c>
      <c r="E50" s="284">
        <v>6</v>
      </c>
      <c r="F50" s="4" t="s">
        <v>335</v>
      </c>
      <c r="G50" s="286"/>
      <c r="H50" s="286"/>
      <c r="I50" s="286"/>
      <c r="J50" s="286"/>
      <c r="K50" s="286"/>
      <c r="L50" s="286"/>
      <c r="M50" s="286"/>
      <c r="N50" s="286"/>
      <c r="O50" s="286">
        <v>6</v>
      </c>
      <c r="P50" s="286"/>
      <c r="Q50" s="84"/>
    </row>
    <row r="51" spans="1:17" ht="15" customHeight="1" x14ac:dyDescent="0.2">
      <c r="A51" s="301" t="s">
        <v>79</v>
      </c>
      <c r="B51" s="284" t="s">
        <v>73</v>
      </c>
      <c r="C51" s="284"/>
      <c r="D51" s="6" t="s">
        <v>74</v>
      </c>
      <c r="E51" s="284">
        <v>8</v>
      </c>
      <c r="F51" s="4"/>
      <c r="G51" s="286"/>
      <c r="H51" s="286"/>
      <c r="I51" s="286"/>
      <c r="J51" s="286"/>
      <c r="K51" s="286"/>
      <c r="L51" s="286"/>
      <c r="M51" s="286"/>
      <c r="N51" s="286"/>
      <c r="O51" s="286"/>
      <c r="P51" s="286"/>
      <c r="Q51" s="138" t="s">
        <v>299</v>
      </c>
    </row>
    <row r="52" spans="1:17" x14ac:dyDescent="0.2">
      <c r="A52" s="287" t="s">
        <v>244</v>
      </c>
      <c r="B52" s="110"/>
      <c r="C52" s="110"/>
      <c r="D52" s="110"/>
      <c r="E52" s="114">
        <f>E50+E49+E51+E48+E40+E12</f>
        <v>150</v>
      </c>
      <c r="F52" s="110"/>
      <c r="G52" s="114">
        <f t="shared" ref="G52:P52" si="3">G50+G49+G51+G48+G40+G12</f>
        <v>23</v>
      </c>
      <c r="H52" s="114">
        <f t="shared" si="3"/>
        <v>13</v>
      </c>
      <c r="I52" s="114">
        <f t="shared" si="3"/>
        <v>18</v>
      </c>
      <c r="J52" s="114">
        <f t="shared" si="3"/>
        <v>18</v>
      </c>
      <c r="K52" s="114">
        <f t="shared" si="3"/>
        <v>19</v>
      </c>
      <c r="L52" s="114">
        <f t="shared" si="3"/>
        <v>18</v>
      </c>
      <c r="M52" s="114">
        <f t="shared" si="3"/>
        <v>16</v>
      </c>
      <c r="N52" s="114">
        <f t="shared" si="3"/>
        <v>9</v>
      </c>
      <c r="O52" s="114">
        <f t="shared" si="3"/>
        <v>8</v>
      </c>
      <c r="P52" s="114">
        <f t="shared" si="3"/>
        <v>0</v>
      </c>
      <c r="Q52" s="111"/>
    </row>
  </sheetData>
  <mergeCells count="7">
    <mergeCell ref="A1:Q1"/>
    <mergeCell ref="A2:Q2"/>
    <mergeCell ref="A4:A12"/>
    <mergeCell ref="B4:B12"/>
    <mergeCell ref="A13:A48"/>
    <mergeCell ref="B13:B40"/>
    <mergeCell ref="B41:B48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FD2B-EF63-4016-89DC-CB5147B47746}">
  <dimension ref="A1:AD48"/>
  <sheetViews>
    <sheetView topLeftCell="A4" workbookViewId="0">
      <selection activeCell="Q65" sqref="Q65"/>
    </sheetView>
  </sheetViews>
  <sheetFormatPr defaultRowHeight="12.75" x14ac:dyDescent="0.2"/>
  <cols>
    <col min="1" max="1" width="12.375" style="34" bestFit="1" customWidth="1"/>
    <col min="2" max="2" width="4.75" style="89" bestFit="1" customWidth="1"/>
    <col min="3" max="3" width="4.75" style="34" bestFit="1" customWidth="1"/>
    <col min="4" max="4" width="36.625" style="34" bestFit="1" customWidth="1"/>
    <col min="5" max="5" width="4.75" style="34" bestFit="1" customWidth="1"/>
    <col min="6" max="6" width="8" style="34" bestFit="1" customWidth="1"/>
    <col min="7" max="14" width="3.25" style="197" bestFit="1" customWidth="1"/>
    <col min="15" max="16" width="3.125" style="197" customWidth="1"/>
    <col min="17" max="17" width="22.25" style="197" bestFit="1" customWidth="1"/>
    <col min="18" max="16384" width="9" style="34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325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ht="15.75" customHeight="1" x14ac:dyDescent="0.2">
      <c r="A3" s="91" t="s">
        <v>82</v>
      </c>
      <c r="B3" s="91"/>
      <c r="C3" s="36" t="s">
        <v>83</v>
      </c>
      <c r="D3" s="36" t="s">
        <v>84</v>
      </c>
      <c r="E3" s="36" t="s">
        <v>4</v>
      </c>
      <c r="F3" s="35" t="s">
        <v>332</v>
      </c>
      <c r="G3" s="36" t="s">
        <v>5</v>
      </c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91" t="s">
        <v>15</v>
      </c>
    </row>
    <row r="4" spans="1:17" ht="15" customHeight="1" x14ac:dyDescent="0.2">
      <c r="A4" s="315" t="s">
        <v>85</v>
      </c>
      <c r="B4" s="315" t="s">
        <v>72</v>
      </c>
      <c r="C4" s="28">
        <v>1</v>
      </c>
      <c r="D4" s="11" t="s">
        <v>16</v>
      </c>
      <c r="E4" s="28">
        <v>2</v>
      </c>
      <c r="F4" s="4" t="s">
        <v>333</v>
      </c>
      <c r="G4" s="149">
        <v>2</v>
      </c>
      <c r="H4" s="149"/>
      <c r="I4" s="149"/>
      <c r="J4" s="149"/>
      <c r="K4" s="65"/>
      <c r="L4" s="65"/>
      <c r="M4" s="65"/>
      <c r="N4" s="65"/>
      <c r="O4" s="65"/>
      <c r="P4" s="65"/>
      <c r="Q4" s="65"/>
    </row>
    <row r="5" spans="1:17" ht="15.75" customHeight="1" x14ac:dyDescent="0.2">
      <c r="A5" s="315"/>
      <c r="B5" s="315"/>
      <c r="C5" s="28">
        <v>2</v>
      </c>
      <c r="D5" s="12" t="s">
        <v>86</v>
      </c>
      <c r="E5" s="67">
        <v>3</v>
      </c>
      <c r="F5" s="4" t="s">
        <v>334</v>
      </c>
      <c r="G5" s="149">
        <v>3</v>
      </c>
      <c r="H5" s="149"/>
      <c r="I5" s="149"/>
      <c r="J5" s="149"/>
      <c r="K5" s="65"/>
      <c r="L5" s="65"/>
      <c r="M5" s="65"/>
      <c r="N5" s="65"/>
      <c r="O5" s="65"/>
      <c r="P5" s="65"/>
      <c r="Q5" s="65" t="s">
        <v>338</v>
      </c>
    </row>
    <row r="6" spans="1:17" ht="15.75" customHeight="1" x14ac:dyDescent="0.2">
      <c r="A6" s="315"/>
      <c r="B6" s="315"/>
      <c r="C6" s="28">
        <v>3</v>
      </c>
      <c r="D6" s="66" t="s">
        <v>87</v>
      </c>
      <c r="E6" s="58">
        <v>3</v>
      </c>
      <c r="F6" s="4" t="s">
        <v>334</v>
      </c>
      <c r="G6" s="149">
        <v>3</v>
      </c>
      <c r="H6" s="79"/>
      <c r="I6" s="104"/>
      <c r="J6" s="104"/>
      <c r="K6" s="102"/>
      <c r="L6" s="102"/>
      <c r="M6" s="102"/>
      <c r="N6" s="102"/>
      <c r="O6" s="102"/>
      <c r="P6" s="102"/>
      <c r="Q6" s="102" t="s">
        <v>338</v>
      </c>
    </row>
    <row r="7" spans="1:17" ht="15.75" customHeight="1" x14ac:dyDescent="0.2">
      <c r="A7" s="315"/>
      <c r="B7" s="315"/>
      <c r="C7" s="28">
        <v>4</v>
      </c>
      <c r="D7" s="57" t="s">
        <v>62</v>
      </c>
      <c r="E7" s="56">
        <v>3</v>
      </c>
      <c r="F7" s="4" t="s">
        <v>334</v>
      </c>
      <c r="G7" s="10">
        <v>3</v>
      </c>
      <c r="H7" s="10"/>
      <c r="I7" s="56"/>
      <c r="J7" s="101"/>
      <c r="K7" s="101"/>
      <c r="L7" s="101"/>
      <c r="M7" s="101"/>
      <c r="N7" s="101"/>
      <c r="O7" s="101"/>
      <c r="P7" s="101"/>
      <c r="Q7" s="84"/>
    </row>
    <row r="8" spans="1:17" ht="15.75" customHeight="1" x14ac:dyDescent="0.2">
      <c r="A8" s="315"/>
      <c r="B8" s="315"/>
      <c r="C8" s="28">
        <v>5</v>
      </c>
      <c r="D8" s="57" t="s">
        <v>63</v>
      </c>
      <c r="E8" s="56">
        <v>3</v>
      </c>
      <c r="F8" s="4" t="s">
        <v>334</v>
      </c>
      <c r="G8" s="10"/>
      <c r="H8" s="10">
        <v>3</v>
      </c>
      <c r="I8" s="56"/>
      <c r="J8" s="101"/>
      <c r="K8" s="101"/>
      <c r="L8" s="101"/>
      <c r="M8" s="101"/>
      <c r="N8" s="101"/>
      <c r="O8" s="101"/>
      <c r="P8" s="101"/>
      <c r="Q8" s="84"/>
    </row>
    <row r="9" spans="1:17" ht="15.75" customHeight="1" x14ac:dyDescent="0.2">
      <c r="A9" s="315"/>
      <c r="B9" s="315"/>
      <c r="C9" s="28">
        <v>6</v>
      </c>
      <c r="D9" s="51" t="s">
        <v>64</v>
      </c>
      <c r="E9" s="50">
        <v>3</v>
      </c>
      <c r="F9" s="4" t="s">
        <v>334</v>
      </c>
      <c r="G9" s="50"/>
      <c r="H9" s="10"/>
      <c r="I9" s="10">
        <v>3</v>
      </c>
      <c r="J9" s="10"/>
      <c r="K9" s="10"/>
      <c r="L9" s="101"/>
      <c r="M9" s="101"/>
      <c r="N9" s="101"/>
      <c r="O9" s="101"/>
      <c r="P9" s="101"/>
      <c r="Q9" s="84"/>
    </row>
    <row r="10" spans="1:17" s="126" customFormat="1" ht="15.75" customHeight="1" x14ac:dyDescent="0.2">
      <c r="A10" s="315"/>
      <c r="B10" s="315"/>
      <c r="C10" s="120">
        <v>7</v>
      </c>
      <c r="D10" s="121" t="s">
        <v>65</v>
      </c>
      <c r="E10" s="122">
        <v>5</v>
      </c>
      <c r="F10" s="4" t="s">
        <v>334</v>
      </c>
      <c r="G10" s="122"/>
      <c r="H10" s="125"/>
      <c r="I10" s="125"/>
      <c r="J10" s="125">
        <v>5</v>
      </c>
      <c r="K10" s="125"/>
      <c r="L10" s="106"/>
      <c r="M10" s="106"/>
      <c r="N10" s="106"/>
      <c r="O10" s="106"/>
      <c r="P10" s="106"/>
      <c r="Q10" s="109"/>
    </row>
    <row r="11" spans="1:17" s="126" customFormat="1" ht="15.75" customHeight="1" x14ac:dyDescent="0.2">
      <c r="A11" s="315"/>
      <c r="B11" s="315"/>
      <c r="C11" s="120">
        <v>8</v>
      </c>
      <c r="D11" s="121" t="s">
        <v>20</v>
      </c>
      <c r="E11" s="127">
        <v>2</v>
      </c>
      <c r="F11" s="4" t="s">
        <v>333</v>
      </c>
      <c r="G11" s="31">
        <v>2</v>
      </c>
      <c r="H11" s="31"/>
      <c r="I11" s="31"/>
      <c r="J11" s="106"/>
      <c r="K11" s="106"/>
      <c r="L11" s="106"/>
      <c r="M11" s="106"/>
      <c r="N11" s="106"/>
      <c r="O11" s="106"/>
      <c r="P11" s="106"/>
      <c r="Q11" s="109"/>
    </row>
    <row r="12" spans="1:17" s="126" customFormat="1" ht="15.75" customHeight="1" x14ac:dyDescent="0.2">
      <c r="A12" s="315"/>
      <c r="B12" s="315"/>
      <c r="C12" s="36"/>
      <c r="D12" s="146" t="s">
        <v>88</v>
      </c>
      <c r="E12" s="147">
        <f>SUM(E4:E11)</f>
        <v>24</v>
      </c>
      <c r="F12" s="147"/>
      <c r="G12" s="147">
        <f>SUM(G4:G11)</f>
        <v>13</v>
      </c>
      <c r="H12" s="147">
        <f t="shared" ref="H12:P12" si="0">SUM(H4:H11)</f>
        <v>3</v>
      </c>
      <c r="I12" s="147">
        <f t="shared" si="0"/>
        <v>3</v>
      </c>
      <c r="J12" s="147">
        <f t="shared" si="0"/>
        <v>5</v>
      </c>
      <c r="K12" s="147">
        <f t="shared" si="0"/>
        <v>0</v>
      </c>
      <c r="L12" s="147">
        <f t="shared" si="0"/>
        <v>0</v>
      </c>
      <c r="M12" s="147">
        <f t="shared" si="0"/>
        <v>0</v>
      </c>
      <c r="N12" s="147">
        <f t="shared" si="0"/>
        <v>0</v>
      </c>
      <c r="O12" s="147">
        <f t="shared" si="0"/>
        <v>0</v>
      </c>
      <c r="P12" s="147">
        <f t="shared" si="0"/>
        <v>0</v>
      </c>
      <c r="Q12" s="91"/>
    </row>
    <row r="13" spans="1:17" s="126" customFormat="1" ht="15.75" customHeight="1" x14ac:dyDescent="0.2">
      <c r="A13" s="314" t="s">
        <v>75</v>
      </c>
      <c r="B13" s="316" t="s">
        <v>72</v>
      </c>
      <c r="C13" s="129">
        <v>1</v>
      </c>
      <c r="D13" s="131" t="s">
        <v>42</v>
      </c>
      <c r="E13" s="129">
        <v>6</v>
      </c>
      <c r="F13" s="4" t="s">
        <v>334</v>
      </c>
      <c r="G13" s="150">
        <v>6</v>
      </c>
      <c r="H13" s="150"/>
      <c r="I13" s="150"/>
      <c r="J13" s="150"/>
      <c r="K13" s="132"/>
      <c r="L13" s="132"/>
      <c r="M13" s="132"/>
      <c r="N13" s="132"/>
      <c r="O13" s="132"/>
      <c r="P13" s="132"/>
      <c r="Q13" s="132"/>
    </row>
    <row r="14" spans="1:17" s="126" customFormat="1" ht="15.75" customHeight="1" x14ac:dyDescent="0.2">
      <c r="A14" s="314"/>
      <c r="B14" s="316"/>
      <c r="C14" s="129">
        <v>2</v>
      </c>
      <c r="D14" s="133" t="s">
        <v>89</v>
      </c>
      <c r="E14" s="129">
        <v>3</v>
      </c>
      <c r="F14" s="4" t="s">
        <v>334</v>
      </c>
      <c r="G14" s="150">
        <v>3</v>
      </c>
      <c r="H14" s="150"/>
      <c r="I14" s="150"/>
      <c r="J14" s="150"/>
      <c r="K14" s="132"/>
      <c r="L14" s="132"/>
      <c r="M14" s="132"/>
      <c r="N14" s="132"/>
      <c r="O14" s="132"/>
      <c r="P14" s="132"/>
      <c r="Q14" s="132"/>
    </row>
    <row r="15" spans="1:17" s="126" customFormat="1" ht="15.75" customHeight="1" x14ac:dyDescent="0.2">
      <c r="A15" s="314"/>
      <c r="B15" s="316"/>
      <c r="C15" s="129">
        <v>3</v>
      </c>
      <c r="D15" s="131" t="s">
        <v>67</v>
      </c>
      <c r="E15" s="129">
        <v>6</v>
      </c>
      <c r="F15" s="4" t="s">
        <v>334</v>
      </c>
      <c r="G15" s="150"/>
      <c r="H15" s="150">
        <v>6</v>
      </c>
      <c r="I15" s="150"/>
      <c r="J15" s="150"/>
      <c r="K15" s="132"/>
      <c r="L15" s="132"/>
      <c r="M15" s="132"/>
      <c r="N15" s="132"/>
      <c r="O15" s="132"/>
      <c r="P15" s="132"/>
      <c r="Q15" s="132"/>
    </row>
    <row r="16" spans="1:17" s="126" customFormat="1" ht="15.75" customHeight="1" x14ac:dyDescent="0.2">
      <c r="A16" s="314"/>
      <c r="B16" s="316"/>
      <c r="C16" s="129">
        <v>4</v>
      </c>
      <c r="D16" s="131" t="s">
        <v>90</v>
      </c>
      <c r="E16" s="129">
        <v>3</v>
      </c>
      <c r="F16" s="4" t="s">
        <v>334</v>
      </c>
      <c r="G16" s="150"/>
      <c r="H16" s="150">
        <v>3</v>
      </c>
      <c r="I16" s="150"/>
      <c r="J16" s="150"/>
      <c r="K16" s="132"/>
      <c r="L16" s="132"/>
      <c r="M16" s="132"/>
      <c r="N16" s="132"/>
      <c r="O16" s="132"/>
      <c r="P16" s="132"/>
      <c r="Q16" s="132"/>
    </row>
    <row r="17" spans="1:17" s="126" customFormat="1" ht="15.75" customHeight="1" x14ac:dyDescent="0.2">
      <c r="A17" s="314"/>
      <c r="B17" s="316"/>
      <c r="C17" s="129">
        <v>5</v>
      </c>
      <c r="D17" s="131" t="s">
        <v>91</v>
      </c>
      <c r="E17" s="129">
        <v>6</v>
      </c>
      <c r="F17" s="4" t="s">
        <v>334</v>
      </c>
      <c r="G17" s="150"/>
      <c r="H17" s="150"/>
      <c r="I17" s="150">
        <v>6</v>
      </c>
      <c r="J17" s="150"/>
      <c r="K17" s="132"/>
      <c r="L17" s="132"/>
      <c r="M17" s="132"/>
      <c r="N17" s="132"/>
      <c r="O17" s="132"/>
      <c r="P17" s="132"/>
      <c r="Q17" s="132"/>
    </row>
    <row r="18" spans="1:17" s="126" customFormat="1" ht="15.75" customHeight="1" x14ac:dyDescent="0.2">
      <c r="A18" s="314"/>
      <c r="B18" s="316"/>
      <c r="C18" s="129">
        <v>6</v>
      </c>
      <c r="D18" s="133" t="s">
        <v>92</v>
      </c>
      <c r="E18" s="129">
        <v>3</v>
      </c>
      <c r="F18" s="4" t="s">
        <v>334</v>
      </c>
      <c r="G18" s="150"/>
      <c r="H18" s="150"/>
      <c r="I18" s="150">
        <v>3</v>
      </c>
      <c r="J18" s="150"/>
      <c r="K18" s="132"/>
      <c r="L18" s="132"/>
      <c r="M18" s="132"/>
      <c r="N18" s="132"/>
      <c r="O18" s="132"/>
      <c r="P18" s="132"/>
      <c r="Q18" s="132"/>
    </row>
    <row r="19" spans="1:17" s="126" customFormat="1" ht="15.75" customHeight="1" x14ac:dyDescent="0.2">
      <c r="A19" s="314"/>
      <c r="B19" s="316"/>
      <c r="C19" s="129">
        <v>7</v>
      </c>
      <c r="D19" s="131" t="s">
        <v>93</v>
      </c>
      <c r="E19" s="129">
        <v>6</v>
      </c>
      <c r="F19" s="4" t="s">
        <v>334</v>
      </c>
      <c r="G19" s="150"/>
      <c r="H19" s="150"/>
      <c r="I19" s="150"/>
      <c r="J19" s="150">
        <v>6</v>
      </c>
      <c r="K19" s="132"/>
      <c r="L19" s="132"/>
      <c r="M19" s="132"/>
      <c r="N19" s="132"/>
      <c r="O19" s="132"/>
      <c r="P19" s="132"/>
      <c r="Q19" s="132"/>
    </row>
    <row r="20" spans="1:17" s="126" customFormat="1" ht="15.75" customHeight="1" x14ac:dyDescent="0.2">
      <c r="A20" s="314"/>
      <c r="B20" s="316"/>
      <c r="C20" s="129">
        <v>8</v>
      </c>
      <c r="D20" s="134" t="s">
        <v>123</v>
      </c>
      <c r="E20" s="135">
        <v>2</v>
      </c>
      <c r="F20" s="4" t="s">
        <v>334</v>
      </c>
      <c r="G20" s="136"/>
      <c r="H20" s="119"/>
      <c r="I20" s="119"/>
      <c r="J20" s="119">
        <v>2</v>
      </c>
      <c r="K20" s="119"/>
      <c r="L20" s="119"/>
      <c r="M20" s="132"/>
      <c r="N20" s="132"/>
      <c r="O20" s="132"/>
      <c r="P20" s="132"/>
      <c r="Q20" s="132"/>
    </row>
    <row r="21" spans="1:17" s="126" customFormat="1" ht="15.75" customHeight="1" x14ac:dyDescent="0.2">
      <c r="A21" s="314"/>
      <c r="B21" s="316"/>
      <c r="C21" s="129">
        <v>9</v>
      </c>
      <c r="D21" s="137" t="s">
        <v>94</v>
      </c>
      <c r="E21" s="135">
        <v>6</v>
      </c>
      <c r="F21" s="4" t="s">
        <v>334</v>
      </c>
      <c r="G21" s="136"/>
      <c r="H21" s="119"/>
      <c r="I21" s="136"/>
      <c r="J21" s="136"/>
      <c r="K21" s="119">
        <v>6</v>
      </c>
      <c r="L21" s="119"/>
      <c r="M21" s="132"/>
      <c r="N21" s="132"/>
      <c r="O21" s="132"/>
      <c r="P21" s="132"/>
      <c r="Q21" s="132"/>
    </row>
    <row r="22" spans="1:17" s="126" customFormat="1" ht="15.75" customHeight="1" x14ac:dyDescent="0.2">
      <c r="A22" s="314"/>
      <c r="B22" s="316"/>
      <c r="C22" s="129">
        <v>10</v>
      </c>
      <c r="D22" s="133" t="s">
        <v>95</v>
      </c>
      <c r="E22" s="129">
        <v>3</v>
      </c>
      <c r="F22" s="4" t="s">
        <v>334</v>
      </c>
      <c r="G22" s="150"/>
      <c r="H22" s="150"/>
      <c r="I22" s="150"/>
      <c r="J22" s="132"/>
      <c r="K22" s="132">
        <v>3</v>
      </c>
      <c r="L22" s="132"/>
      <c r="M22" s="132"/>
      <c r="N22" s="132"/>
      <c r="O22" s="132"/>
      <c r="P22" s="132"/>
      <c r="Q22" s="132"/>
    </row>
    <row r="23" spans="1:17" s="126" customFormat="1" ht="15.75" customHeight="1" x14ac:dyDescent="0.2">
      <c r="A23" s="314"/>
      <c r="B23" s="316"/>
      <c r="C23" s="129">
        <v>11</v>
      </c>
      <c r="D23" s="137" t="s">
        <v>96</v>
      </c>
      <c r="E23" s="135">
        <v>6</v>
      </c>
      <c r="F23" s="4" t="s">
        <v>334</v>
      </c>
      <c r="G23" s="136"/>
      <c r="H23" s="136"/>
      <c r="I23" s="119"/>
      <c r="J23" s="136"/>
      <c r="K23" s="119"/>
      <c r="L23" s="119">
        <v>6</v>
      </c>
      <c r="M23" s="132"/>
      <c r="N23" s="132"/>
      <c r="O23" s="132"/>
      <c r="P23" s="132"/>
      <c r="Q23" s="132"/>
    </row>
    <row r="24" spans="1:17" s="126" customFormat="1" ht="15.75" customHeight="1" x14ac:dyDescent="0.2">
      <c r="A24" s="314"/>
      <c r="B24" s="316"/>
      <c r="C24" s="129">
        <v>12</v>
      </c>
      <c r="D24" s="133" t="s">
        <v>97</v>
      </c>
      <c r="E24" s="129">
        <v>3</v>
      </c>
      <c r="F24" s="4" t="s">
        <v>334</v>
      </c>
      <c r="G24" s="150"/>
      <c r="H24" s="132"/>
      <c r="I24" s="132"/>
      <c r="J24" s="132"/>
      <c r="K24" s="132"/>
      <c r="L24" s="132">
        <v>3</v>
      </c>
      <c r="M24" s="132"/>
      <c r="N24" s="132"/>
      <c r="O24" s="132"/>
      <c r="P24" s="132"/>
      <c r="Q24" s="132"/>
    </row>
    <row r="25" spans="1:17" s="126" customFormat="1" ht="15.75" customHeight="1" x14ac:dyDescent="0.2">
      <c r="A25" s="314"/>
      <c r="B25" s="316"/>
      <c r="C25" s="129">
        <v>13</v>
      </c>
      <c r="D25" s="133" t="s">
        <v>98</v>
      </c>
      <c r="E25" s="129">
        <v>4</v>
      </c>
      <c r="F25" s="4" t="s">
        <v>334</v>
      </c>
      <c r="G25" s="150"/>
      <c r="H25" s="150"/>
      <c r="I25" s="132"/>
      <c r="J25" s="150"/>
      <c r="K25" s="132"/>
      <c r="L25" s="132"/>
      <c r="M25" s="132">
        <v>4</v>
      </c>
      <c r="N25" s="132"/>
      <c r="O25" s="132"/>
      <c r="P25" s="132"/>
      <c r="Q25" s="132"/>
    </row>
    <row r="26" spans="1:17" s="126" customFormat="1" ht="15.75" customHeight="1" x14ac:dyDescent="0.2">
      <c r="A26" s="314"/>
      <c r="B26" s="316"/>
      <c r="C26" s="129">
        <v>14</v>
      </c>
      <c r="D26" s="133" t="s">
        <v>107</v>
      </c>
      <c r="E26" s="129">
        <v>3</v>
      </c>
      <c r="F26" s="4" t="s">
        <v>334</v>
      </c>
      <c r="G26" s="256"/>
      <c r="H26" s="256"/>
      <c r="I26" s="256"/>
      <c r="J26" s="256"/>
      <c r="K26" s="256"/>
      <c r="L26" s="256"/>
      <c r="M26" s="256">
        <v>3</v>
      </c>
      <c r="N26" s="256"/>
      <c r="O26" s="256"/>
      <c r="P26" s="256"/>
      <c r="Q26" s="256"/>
    </row>
    <row r="27" spans="1:17" s="126" customFormat="1" ht="15.75" customHeight="1" x14ac:dyDescent="0.2">
      <c r="A27" s="314"/>
      <c r="B27" s="316"/>
      <c r="C27" s="129">
        <v>15</v>
      </c>
      <c r="D27" s="137" t="s">
        <v>113</v>
      </c>
      <c r="E27" s="306">
        <v>3</v>
      </c>
      <c r="F27" s="4" t="s">
        <v>334</v>
      </c>
      <c r="G27" s="306"/>
      <c r="H27" s="306"/>
      <c r="I27" s="306"/>
      <c r="J27" s="306"/>
      <c r="K27" s="306"/>
      <c r="L27" s="306">
        <v>3</v>
      </c>
      <c r="M27" s="306"/>
      <c r="N27" s="256"/>
      <c r="O27" s="106"/>
      <c r="P27" s="256"/>
      <c r="Q27" s="256"/>
    </row>
    <row r="28" spans="1:17" s="126" customFormat="1" ht="15.75" customHeight="1" x14ac:dyDescent="0.2">
      <c r="A28" s="314"/>
      <c r="B28" s="316"/>
      <c r="C28" s="129">
        <v>16</v>
      </c>
      <c r="D28" s="134" t="s">
        <v>99</v>
      </c>
      <c r="E28" s="135">
        <v>4</v>
      </c>
      <c r="F28" s="4" t="s">
        <v>334</v>
      </c>
      <c r="G28" s="119"/>
      <c r="H28" s="119"/>
      <c r="I28" s="136"/>
      <c r="J28" s="119"/>
      <c r="K28" s="119">
        <v>4</v>
      </c>
      <c r="L28" s="119"/>
      <c r="M28" s="132"/>
      <c r="N28" s="132"/>
      <c r="O28" s="132"/>
      <c r="P28" s="132"/>
      <c r="Q28" s="132"/>
    </row>
    <row r="29" spans="1:17" s="126" customFormat="1" ht="15.75" customHeight="1" x14ac:dyDescent="0.2">
      <c r="A29" s="314"/>
      <c r="B29" s="316"/>
      <c r="C29" s="129">
        <v>17</v>
      </c>
      <c r="D29" s="134" t="s">
        <v>322</v>
      </c>
      <c r="E29" s="135">
        <v>3</v>
      </c>
      <c r="F29" s="4" t="s">
        <v>334</v>
      </c>
      <c r="G29" s="119"/>
      <c r="H29" s="136"/>
      <c r="I29" s="136"/>
      <c r="J29" s="136"/>
      <c r="K29" s="119">
        <v>3</v>
      </c>
      <c r="L29" s="119"/>
      <c r="M29" s="132"/>
      <c r="N29" s="132"/>
      <c r="O29" s="132"/>
      <c r="P29" s="132"/>
      <c r="Q29" s="132"/>
    </row>
    <row r="30" spans="1:17" s="126" customFormat="1" ht="15.75" customHeight="1" x14ac:dyDescent="0.2">
      <c r="A30" s="314"/>
      <c r="B30" s="316"/>
      <c r="C30" s="129">
        <v>18</v>
      </c>
      <c r="D30" s="134" t="s">
        <v>323</v>
      </c>
      <c r="E30" s="135">
        <v>3</v>
      </c>
      <c r="F30" s="4" t="s">
        <v>334</v>
      </c>
      <c r="G30" s="119"/>
      <c r="H30" s="136"/>
      <c r="I30" s="136"/>
      <c r="J30" s="136"/>
      <c r="K30" s="119"/>
      <c r="L30" s="119">
        <v>3</v>
      </c>
      <c r="M30" s="132"/>
      <c r="N30" s="132"/>
      <c r="O30" s="132"/>
      <c r="P30" s="132"/>
      <c r="Q30" s="132"/>
    </row>
    <row r="31" spans="1:17" s="126" customFormat="1" ht="15.75" customHeight="1" x14ac:dyDescent="0.2">
      <c r="A31" s="314"/>
      <c r="B31" s="316"/>
      <c r="C31" s="129">
        <v>19</v>
      </c>
      <c r="D31" s="137" t="s">
        <v>100</v>
      </c>
      <c r="E31" s="135">
        <v>3</v>
      </c>
      <c r="F31" s="4" t="s">
        <v>334</v>
      </c>
      <c r="G31" s="132"/>
      <c r="H31" s="132"/>
      <c r="I31" s="136"/>
      <c r="J31" s="136"/>
      <c r="K31" s="119"/>
      <c r="L31" s="119"/>
      <c r="M31" s="119">
        <v>3</v>
      </c>
      <c r="N31" s="119"/>
      <c r="O31" s="132"/>
      <c r="P31" s="132"/>
      <c r="Q31" s="132"/>
    </row>
    <row r="32" spans="1:17" s="126" customFormat="1" ht="15.75" customHeight="1" x14ac:dyDescent="0.2">
      <c r="A32" s="314"/>
      <c r="B32" s="316"/>
      <c r="C32" s="129">
        <v>20</v>
      </c>
      <c r="D32" s="137" t="s">
        <v>101</v>
      </c>
      <c r="E32" s="135">
        <v>3</v>
      </c>
      <c r="F32" s="4" t="s">
        <v>334</v>
      </c>
      <c r="G32" s="132"/>
      <c r="H32" s="132"/>
      <c r="I32" s="119"/>
      <c r="J32" s="136"/>
      <c r="K32" s="119"/>
      <c r="L32" s="119"/>
      <c r="M32" s="136"/>
      <c r="N32" s="119">
        <v>3</v>
      </c>
      <c r="O32" s="132"/>
      <c r="P32" s="132"/>
      <c r="Q32" s="132"/>
    </row>
    <row r="33" spans="1:30" s="126" customFormat="1" ht="15.75" customHeight="1" x14ac:dyDescent="0.2">
      <c r="A33" s="314"/>
      <c r="B33" s="316"/>
      <c r="C33" s="129">
        <v>21</v>
      </c>
      <c r="D33" s="137" t="s">
        <v>102</v>
      </c>
      <c r="E33" s="135">
        <v>3</v>
      </c>
      <c r="F33" s="4" t="s">
        <v>334</v>
      </c>
      <c r="G33" s="136"/>
      <c r="H33" s="136"/>
      <c r="I33" s="132"/>
      <c r="J33" s="132"/>
      <c r="K33" s="119"/>
      <c r="L33" s="119"/>
      <c r="M33" s="136">
        <v>3</v>
      </c>
      <c r="N33" s="136"/>
      <c r="O33" s="132"/>
      <c r="P33" s="132"/>
      <c r="Q33" s="132"/>
    </row>
    <row r="34" spans="1:30" s="126" customFormat="1" ht="15.75" customHeight="1" x14ac:dyDescent="0.2">
      <c r="A34" s="314"/>
      <c r="B34" s="316"/>
      <c r="C34" s="129">
        <v>22</v>
      </c>
      <c r="D34" s="137" t="s">
        <v>103</v>
      </c>
      <c r="E34" s="135">
        <v>3</v>
      </c>
      <c r="F34" s="4" t="s">
        <v>334</v>
      </c>
      <c r="G34" s="136"/>
      <c r="H34" s="136"/>
      <c r="I34" s="132"/>
      <c r="J34" s="132"/>
      <c r="K34" s="119"/>
      <c r="L34" s="119"/>
      <c r="M34" s="136"/>
      <c r="N34" s="136">
        <v>3</v>
      </c>
      <c r="O34" s="132"/>
      <c r="P34" s="132"/>
      <c r="Q34" s="132"/>
    </row>
    <row r="35" spans="1:30" s="126" customFormat="1" ht="15.75" customHeight="1" x14ac:dyDescent="0.2">
      <c r="A35" s="314"/>
      <c r="B35" s="316"/>
      <c r="C35" s="129">
        <v>23</v>
      </c>
      <c r="D35" s="139" t="s">
        <v>118</v>
      </c>
      <c r="E35" s="132">
        <v>3</v>
      </c>
      <c r="F35" s="4" t="s">
        <v>334</v>
      </c>
      <c r="G35" s="150"/>
      <c r="H35" s="150">
        <v>3</v>
      </c>
      <c r="I35" s="150"/>
      <c r="J35" s="150"/>
      <c r="K35" s="132"/>
      <c r="L35" s="132"/>
      <c r="M35" s="132"/>
      <c r="N35" s="132"/>
      <c r="O35" s="132"/>
      <c r="P35" s="132"/>
      <c r="Q35" s="132"/>
    </row>
    <row r="36" spans="1:30" s="126" customFormat="1" ht="15.75" customHeight="1" x14ac:dyDescent="0.2">
      <c r="A36" s="314"/>
      <c r="B36" s="316"/>
      <c r="C36" s="129">
        <v>24</v>
      </c>
      <c r="D36" s="139" t="s">
        <v>120</v>
      </c>
      <c r="E36" s="136">
        <v>3</v>
      </c>
      <c r="F36" s="4" t="s">
        <v>334</v>
      </c>
      <c r="G36" s="136"/>
      <c r="H36" s="136"/>
      <c r="I36" s="136">
        <v>3</v>
      </c>
      <c r="J36" s="136"/>
      <c r="K36" s="119"/>
      <c r="L36" s="119"/>
      <c r="M36" s="119"/>
      <c r="N36" s="132"/>
      <c r="O36" s="132"/>
      <c r="P36" s="132"/>
      <c r="Q36" s="132" t="s">
        <v>341</v>
      </c>
    </row>
    <row r="37" spans="1:30" s="140" customFormat="1" ht="18" customHeight="1" x14ac:dyDescent="0.2">
      <c r="A37" s="314"/>
      <c r="B37" s="316"/>
      <c r="C37" s="147"/>
      <c r="D37" s="148" t="s">
        <v>106</v>
      </c>
      <c r="E37" s="48">
        <f>SUM(E13:E36)</f>
        <v>91</v>
      </c>
      <c r="F37" s="48"/>
      <c r="G37" s="151">
        <f t="shared" ref="G37:P37" si="1">SUM(G13:G36)</f>
        <v>9</v>
      </c>
      <c r="H37" s="151">
        <f t="shared" si="1"/>
        <v>12</v>
      </c>
      <c r="I37" s="151">
        <f t="shared" si="1"/>
        <v>12</v>
      </c>
      <c r="J37" s="151">
        <f t="shared" si="1"/>
        <v>8</v>
      </c>
      <c r="K37" s="151">
        <f t="shared" si="1"/>
        <v>16</v>
      </c>
      <c r="L37" s="151">
        <f t="shared" si="1"/>
        <v>15</v>
      </c>
      <c r="M37" s="151">
        <f t="shared" si="1"/>
        <v>13</v>
      </c>
      <c r="N37" s="151">
        <f t="shared" si="1"/>
        <v>6</v>
      </c>
      <c r="O37" s="151">
        <f t="shared" si="1"/>
        <v>0</v>
      </c>
      <c r="P37" s="151">
        <f t="shared" si="1"/>
        <v>0</v>
      </c>
      <c r="Q37" s="151">
        <f>SUM(Q13:Q35)</f>
        <v>0</v>
      </c>
    </row>
    <row r="38" spans="1:30" s="126" customFormat="1" ht="15.75" customHeight="1" x14ac:dyDescent="0.2">
      <c r="A38" s="314"/>
      <c r="B38" s="314" t="s">
        <v>77</v>
      </c>
      <c r="C38" s="136">
        <v>1</v>
      </c>
      <c r="D38" s="133" t="s">
        <v>108</v>
      </c>
      <c r="E38" s="129">
        <v>3</v>
      </c>
      <c r="F38" s="4" t="s">
        <v>333</v>
      </c>
      <c r="G38" s="150"/>
      <c r="H38" s="132"/>
      <c r="I38" s="132">
        <v>3</v>
      </c>
      <c r="J38" s="132"/>
      <c r="K38" s="132"/>
      <c r="L38" s="132"/>
      <c r="M38" s="132"/>
      <c r="N38" s="132"/>
      <c r="O38" s="132"/>
      <c r="P38" s="132"/>
      <c r="Q38" s="132"/>
    </row>
    <row r="39" spans="1:30" s="126" customFormat="1" ht="15.75" customHeight="1" x14ac:dyDescent="0.2">
      <c r="A39" s="314"/>
      <c r="B39" s="314"/>
      <c r="C39" s="136">
        <v>2</v>
      </c>
      <c r="D39" s="134" t="s">
        <v>109</v>
      </c>
      <c r="E39" s="135">
        <v>3</v>
      </c>
      <c r="F39" s="4" t="s">
        <v>333</v>
      </c>
      <c r="G39" s="136"/>
      <c r="H39" s="132"/>
      <c r="I39" s="132"/>
      <c r="J39" s="132">
        <v>3</v>
      </c>
      <c r="K39" s="136"/>
      <c r="L39" s="136"/>
      <c r="M39" s="132"/>
      <c r="N39" s="132"/>
      <c r="O39" s="132"/>
      <c r="P39" s="132"/>
      <c r="Q39" s="132"/>
    </row>
    <row r="40" spans="1:30" s="126" customFormat="1" ht="15.75" customHeight="1" x14ac:dyDescent="0.2">
      <c r="A40" s="314"/>
      <c r="B40" s="314"/>
      <c r="C40" s="136">
        <v>3</v>
      </c>
      <c r="D40" s="134" t="s">
        <v>110</v>
      </c>
      <c r="E40" s="135">
        <v>3</v>
      </c>
      <c r="F40" s="4" t="s">
        <v>333</v>
      </c>
      <c r="G40" s="136"/>
      <c r="H40" s="132"/>
      <c r="I40" s="132"/>
      <c r="J40" s="132"/>
      <c r="K40" s="136">
        <v>3</v>
      </c>
      <c r="L40" s="136"/>
      <c r="M40" s="132"/>
      <c r="N40" s="132"/>
      <c r="O40" s="132"/>
      <c r="P40" s="132"/>
      <c r="Q40" s="132"/>
    </row>
    <row r="41" spans="1:30" s="126" customFormat="1" ht="15.75" customHeight="1" x14ac:dyDescent="0.2">
      <c r="A41" s="314"/>
      <c r="B41" s="314"/>
      <c r="C41" s="136">
        <v>4</v>
      </c>
      <c r="D41" s="134" t="s">
        <v>111</v>
      </c>
      <c r="E41" s="135">
        <v>3</v>
      </c>
      <c r="F41" s="4" t="s">
        <v>333</v>
      </c>
      <c r="G41" s="136"/>
      <c r="H41" s="132"/>
      <c r="I41" s="132"/>
      <c r="J41" s="132"/>
      <c r="K41" s="136"/>
      <c r="L41" s="136">
        <v>3</v>
      </c>
      <c r="M41" s="132"/>
      <c r="N41" s="132"/>
      <c r="O41" s="132"/>
      <c r="P41" s="132"/>
      <c r="Q41" s="132"/>
      <c r="R41" s="141"/>
      <c r="S41" s="142"/>
      <c r="T41" s="143"/>
      <c r="U41" s="143"/>
      <c r="V41" s="144"/>
      <c r="W41" s="141"/>
      <c r="X41" s="145"/>
      <c r="Y41" s="141"/>
      <c r="Z41" s="145"/>
      <c r="AA41" s="140"/>
      <c r="AB41" s="141"/>
      <c r="AC41" s="140"/>
      <c r="AD41" s="140"/>
    </row>
    <row r="42" spans="1:30" ht="15.75" customHeight="1" x14ac:dyDescent="0.2">
      <c r="A42" s="314"/>
      <c r="B42" s="314"/>
      <c r="C42" s="136">
        <v>5</v>
      </c>
      <c r="D42" s="72" t="s">
        <v>114</v>
      </c>
      <c r="E42" s="59">
        <v>3</v>
      </c>
      <c r="F42" s="4" t="s">
        <v>333</v>
      </c>
      <c r="G42" s="104"/>
      <c r="H42" s="104"/>
      <c r="I42" s="104"/>
      <c r="J42" s="104"/>
      <c r="K42" s="104"/>
      <c r="L42" s="104"/>
      <c r="M42" s="104">
        <v>3</v>
      </c>
      <c r="N42" s="104"/>
      <c r="O42" s="101"/>
      <c r="P42" s="65"/>
      <c r="Q42" s="65"/>
    </row>
    <row r="43" spans="1:30" ht="15.75" customHeight="1" x14ac:dyDescent="0.2">
      <c r="A43" s="314"/>
      <c r="B43" s="314"/>
      <c r="C43" s="136">
        <v>6</v>
      </c>
      <c r="D43" s="72" t="s">
        <v>112</v>
      </c>
      <c r="E43" s="59">
        <v>4</v>
      </c>
      <c r="F43" s="4" t="s">
        <v>334</v>
      </c>
      <c r="G43" s="103"/>
      <c r="H43" s="102"/>
      <c r="I43" s="103"/>
      <c r="J43" s="102"/>
      <c r="K43" s="102"/>
      <c r="L43" s="65"/>
      <c r="M43" s="65"/>
      <c r="N43" s="65">
        <v>4</v>
      </c>
      <c r="O43" s="65"/>
      <c r="P43" s="65"/>
      <c r="Q43" s="65"/>
    </row>
    <row r="44" spans="1:30" ht="15.75" customHeight="1" x14ac:dyDescent="0.2">
      <c r="A44" s="314"/>
      <c r="B44" s="314"/>
      <c r="C44" s="36"/>
      <c r="D44" s="146" t="s">
        <v>115</v>
      </c>
      <c r="E44" s="147">
        <f>SUM(E38:E43)</f>
        <v>19</v>
      </c>
      <c r="F44" s="147"/>
      <c r="G44" s="147">
        <f>SUM(G38:G43)</f>
        <v>0</v>
      </c>
      <c r="H44" s="147">
        <f t="shared" ref="H44:P44" si="2">SUM(H38:H43)</f>
        <v>0</v>
      </c>
      <c r="I44" s="147">
        <f t="shared" si="2"/>
        <v>3</v>
      </c>
      <c r="J44" s="147">
        <f t="shared" si="2"/>
        <v>3</v>
      </c>
      <c r="K44" s="147">
        <f t="shared" si="2"/>
        <v>3</v>
      </c>
      <c r="L44" s="147">
        <f t="shared" si="2"/>
        <v>3</v>
      </c>
      <c r="M44" s="147">
        <f t="shared" si="2"/>
        <v>3</v>
      </c>
      <c r="N44" s="147">
        <f t="shared" si="2"/>
        <v>4</v>
      </c>
      <c r="O44" s="147">
        <f t="shared" si="2"/>
        <v>0</v>
      </c>
      <c r="P44" s="147">
        <f t="shared" si="2"/>
        <v>0</v>
      </c>
      <c r="Q44" s="91"/>
    </row>
    <row r="45" spans="1:30" ht="15.75" customHeight="1" x14ac:dyDescent="0.2">
      <c r="A45" s="263" t="s">
        <v>313</v>
      </c>
      <c r="B45" s="278" t="s">
        <v>72</v>
      </c>
      <c r="C45" s="67">
        <v>1</v>
      </c>
      <c r="D45" s="71" t="s">
        <v>104</v>
      </c>
      <c r="E45" s="60">
        <v>2</v>
      </c>
      <c r="F45" s="4" t="s">
        <v>333</v>
      </c>
      <c r="G45" s="103"/>
      <c r="H45" s="103"/>
      <c r="I45" s="103"/>
      <c r="J45" s="103"/>
      <c r="K45" s="102"/>
      <c r="L45" s="102"/>
      <c r="M45" s="65"/>
      <c r="N45" s="65"/>
      <c r="O45" s="65">
        <v>2</v>
      </c>
      <c r="P45" s="65"/>
      <c r="Q45" s="65"/>
    </row>
    <row r="46" spans="1:30" ht="15.75" customHeight="1" x14ac:dyDescent="0.2">
      <c r="A46" s="58" t="s">
        <v>105</v>
      </c>
      <c r="B46" s="58" t="s">
        <v>72</v>
      </c>
      <c r="C46" s="67">
        <v>2</v>
      </c>
      <c r="D46" s="71" t="s">
        <v>105</v>
      </c>
      <c r="E46" s="60">
        <v>6</v>
      </c>
      <c r="F46" s="4" t="s">
        <v>335</v>
      </c>
      <c r="G46" s="103"/>
      <c r="H46" s="103"/>
      <c r="I46" s="103"/>
      <c r="J46" s="103"/>
      <c r="K46" s="102"/>
      <c r="L46" s="102"/>
      <c r="M46" s="65"/>
      <c r="N46" s="65"/>
      <c r="O46" s="65">
        <v>6</v>
      </c>
      <c r="P46" s="65"/>
      <c r="Q46" s="65"/>
    </row>
    <row r="47" spans="1:30" x14ac:dyDescent="0.2">
      <c r="A47" s="120" t="s">
        <v>78</v>
      </c>
      <c r="B47" s="120" t="s">
        <v>73</v>
      </c>
      <c r="C47" s="120"/>
      <c r="D47" s="128" t="s">
        <v>125</v>
      </c>
      <c r="E47" s="132">
        <v>8</v>
      </c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8" t="s">
        <v>299</v>
      </c>
    </row>
    <row r="48" spans="1:30" x14ac:dyDescent="0.2">
      <c r="A48" s="91" t="s">
        <v>116</v>
      </c>
      <c r="B48" s="91"/>
      <c r="C48" s="91"/>
      <c r="D48" s="91"/>
      <c r="E48" s="36">
        <f>E47+E44+E37+E12+E45+E46</f>
        <v>150</v>
      </c>
      <c r="F48" s="36">
        <f t="shared" ref="F48" si="3">F47+F44+F37+F12</f>
        <v>0</v>
      </c>
      <c r="G48" s="36">
        <f>G47+G44+G37+G12+G45+G46</f>
        <v>22</v>
      </c>
      <c r="H48" s="36">
        <f t="shared" ref="H48:P48" si="4">H47+H44+H37+H12+H45+H46</f>
        <v>15</v>
      </c>
      <c r="I48" s="36">
        <f t="shared" si="4"/>
        <v>18</v>
      </c>
      <c r="J48" s="36">
        <f t="shared" si="4"/>
        <v>16</v>
      </c>
      <c r="K48" s="36">
        <f t="shared" si="4"/>
        <v>19</v>
      </c>
      <c r="L48" s="36">
        <f t="shared" si="4"/>
        <v>18</v>
      </c>
      <c r="M48" s="36">
        <f t="shared" si="4"/>
        <v>16</v>
      </c>
      <c r="N48" s="36">
        <f t="shared" si="4"/>
        <v>10</v>
      </c>
      <c r="O48" s="36">
        <f t="shared" si="4"/>
        <v>8</v>
      </c>
      <c r="P48" s="36">
        <f t="shared" si="4"/>
        <v>0</v>
      </c>
      <c r="Q48" s="91"/>
    </row>
  </sheetData>
  <mergeCells count="7">
    <mergeCell ref="B38:B44"/>
    <mergeCell ref="A13:A44"/>
    <mergeCell ref="A1:Q1"/>
    <mergeCell ref="A2:Q2"/>
    <mergeCell ref="A4:A12"/>
    <mergeCell ref="B4:B12"/>
    <mergeCell ref="B13:B37"/>
  </mergeCells>
  <phoneticPr fontId="4" type="noConversion"/>
  <conditionalFormatting sqref="D6">
    <cfRule type="duplicateValues" dxfId="74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E955E-0676-4C08-84DB-25CBCCC40507}">
  <dimension ref="A1:Q51"/>
  <sheetViews>
    <sheetView workbookViewId="0">
      <selection activeCell="D46" sqref="D46"/>
    </sheetView>
  </sheetViews>
  <sheetFormatPr defaultRowHeight="13.5" x14ac:dyDescent="0.2"/>
  <cols>
    <col min="1" max="1" width="12.375" style="15" bestFit="1" customWidth="1"/>
    <col min="2" max="2" width="4.75" style="40" bestFit="1" customWidth="1"/>
    <col min="3" max="3" width="4.75" style="15" bestFit="1" customWidth="1"/>
    <col min="4" max="4" width="36.625" style="15" bestFit="1" customWidth="1"/>
    <col min="5" max="5" width="4.75" style="15" bestFit="1" customWidth="1"/>
    <col min="6" max="6" width="8" style="15" bestFit="1" customWidth="1"/>
    <col min="7" max="13" width="3.25" style="40" bestFit="1" customWidth="1"/>
    <col min="14" max="16" width="3.125" style="40" customWidth="1"/>
    <col min="17" max="17" width="22.25" style="40" bestFit="1" customWidth="1"/>
    <col min="18" max="16384" width="9" style="15"/>
  </cols>
  <sheetData>
    <row r="1" spans="1:17" ht="21" customHeight="1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21" customHeight="1" x14ac:dyDescent="0.2">
      <c r="A2" s="308" t="s">
        <v>326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18" customFormat="1" ht="15.75" customHeight="1" x14ac:dyDescent="0.2">
      <c r="A3" s="16" t="s">
        <v>82</v>
      </c>
      <c r="B3" s="262" t="s">
        <v>76</v>
      </c>
      <c r="C3" s="17" t="s">
        <v>83</v>
      </c>
      <c r="D3" s="17" t="s">
        <v>84</v>
      </c>
      <c r="E3" s="17" t="s">
        <v>4</v>
      </c>
      <c r="F3" s="35" t="s">
        <v>332</v>
      </c>
      <c r="G3" s="151" t="s">
        <v>5</v>
      </c>
      <c r="H3" s="151" t="s">
        <v>6</v>
      </c>
      <c r="I3" s="151" t="s">
        <v>7</v>
      </c>
      <c r="J3" s="151" t="s">
        <v>8</v>
      </c>
      <c r="K3" s="151" t="s">
        <v>9</v>
      </c>
      <c r="L3" s="151" t="s">
        <v>126</v>
      </c>
      <c r="M3" s="151" t="s">
        <v>11</v>
      </c>
      <c r="N3" s="151" t="s">
        <v>12</v>
      </c>
      <c r="O3" s="151" t="s">
        <v>13</v>
      </c>
      <c r="P3" s="151" t="s">
        <v>14</v>
      </c>
      <c r="Q3" s="118" t="s">
        <v>15</v>
      </c>
    </row>
    <row r="4" spans="1:17" ht="15.75" customHeight="1" x14ac:dyDescent="0.2">
      <c r="A4" s="317" t="s">
        <v>85</v>
      </c>
      <c r="B4" s="317" t="s">
        <v>72</v>
      </c>
      <c r="C4" s="24">
        <v>1</v>
      </c>
      <c r="D4" s="30" t="s">
        <v>16</v>
      </c>
      <c r="E4" s="24">
        <v>2</v>
      </c>
      <c r="F4" s="4" t="s">
        <v>333</v>
      </c>
      <c r="G4" s="103">
        <v>2</v>
      </c>
      <c r="H4" s="103"/>
      <c r="I4" s="103"/>
      <c r="J4" s="103"/>
      <c r="K4" s="102"/>
      <c r="L4" s="102"/>
      <c r="M4" s="102"/>
      <c r="N4" s="102"/>
      <c r="O4" s="102"/>
      <c r="P4" s="102"/>
      <c r="Q4" s="102"/>
    </row>
    <row r="5" spans="1:17" ht="15.75" customHeight="1" x14ac:dyDescent="0.2">
      <c r="A5" s="318"/>
      <c r="B5" s="318"/>
      <c r="C5" s="24">
        <v>2</v>
      </c>
      <c r="D5" s="30" t="s">
        <v>86</v>
      </c>
      <c r="E5" s="24">
        <v>3</v>
      </c>
      <c r="F5" s="4" t="s">
        <v>334</v>
      </c>
      <c r="G5" s="103">
        <v>3</v>
      </c>
      <c r="H5" s="103"/>
      <c r="I5" s="103"/>
      <c r="J5" s="103"/>
      <c r="K5" s="102"/>
      <c r="L5" s="102"/>
      <c r="M5" s="102"/>
      <c r="N5" s="102"/>
      <c r="O5" s="102"/>
      <c r="P5" s="102"/>
      <c r="Q5" s="102" t="s">
        <v>18</v>
      </c>
    </row>
    <row r="6" spans="1:17" ht="15.75" customHeight="1" x14ac:dyDescent="0.2">
      <c r="A6" s="318"/>
      <c r="B6" s="318"/>
      <c r="C6" s="60">
        <v>3</v>
      </c>
      <c r="D6" s="30" t="s">
        <v>118</v>
      </c>
      <c r="E6" s="24">
        <v>3</v>
      </c>
      <c r="F6" s="4" t="s">
        <v>334</v>
      </c>
      <c r="G6" s="103">
        <v>3</v>
      </c>
      <c r="H6" s="103"/>
      <c r="I6" s="103"/>
      <c r="J6" s="103"/>
      <c r="K6" s="102"/>
      <c r="L6" s="102"/>
      <c r="M6" s="102"/>
      <c r="N6" s="102"/>
      <c r="O6" s="102"/>
      <c r="P6" s="102"/>
      <c r="Q6" s="102"/>
    </row>
    <row r="7" spans="1:17" ht="15.75" customHeight="1" x14ac:dyDescent="0.2">
      <c r="A7" s="318"/>
      <c r="B7" s="318"/>
      <c r="C7" s="60">
        <v>4</v>
      </c>
      <c r="D7" s="30" t="s">
        <v>120</v>
      </c>
      <c r="E7" s="24">
        <v>3</v>
      </c>
      <c r="F7" s="4" t="s">
        <v>334</v>
      </c>
      <c r="G7" s="103"/>
      <c r="H7" s="103">
        <v>3</v>
      </c>
      <c r="I7" s="103"/>
      <c r="J7" s="103"/>
      <c r="K7" s="102"/>
      <c r="L7" s="102"/>
      <c r="M7" s="102"/>
      <c r="N7" s="102"/>
      <c r="O7" s="102"/>
      <c r="P7" s="102"/>
      <c r="Q7" s="102"/>
    </row>
    <row r="8" spans="1:17" ht="15.75" customHeight="1" x14ac:dyDescent="0.2">
      <c r="A8" s="318"/>
      <c r="B8" s="318"/>
      <c r="C8" s="60">
        <v>5</v>
      </c>
      <c r="D8" s="20" t="s">
        <v>122</v>
      </c>
      <c r="E8" s="21">
        <v>3</v>
      </c>
      <c r="F8" s="4" t="s">
        <v>334</v>
      </c>
      <c r="G8" s="53"/>
      <c r="H8" s="53"/>
      <c r="I8" s="53">
        <v>3</v>
      </c>
      <c r="J8" s="53"/>
      <c r="K8" s="102"/>
      <c r="L8" s="102"/>
      <c r="M8" s="102"/>
      <c r="N8" s="102"/>
      <c r="O8" s="102"/>
      <c r="P8" s="102"/>
      <c r="Q8" s="102" t="s">
        <v>18</v>
      </c>
    </row>
    <row r="9" spans="1:17" ht="15.75" customHeight="1" x14ac:dyDescent="0.2">
      <c r="A9" s="318"/>
      <c r="B9" s="318"/>
      <c r="C9" s="60">
        <v>6</v>
      </c>
      <c r="D9" s="30" t="s">
        <v>127</v>
      </c>
      <c r="E9" s="24">
        <v>3</v>
      </c>
      <c r="F9" s="4" t="s">
        <v>334</v>
      </c>
      <c r="G9" s="103">
        <v>3</v>
      </c>
      <c r="H9" s="103"/>
      <c r="I9" s="103"/>
      <c r="J9" s="103"/>
      <c r="K9" s="102"/>
      <c r="L9" s="102"/>
      <c r="M9" s="102"/>
      <c r="N9" s="102"/>
      <c r="O9" s="102"/>
      <c r="P9" s="102"/>
      <c r="Q9" s="102" t="s">
        <v>18</v>
      </c>
    </row>
    <row r="10" spans="1:17" ht="15.75" customHeight="1" x14ac:dyDescent="0.2">
      <c r="A10" s="318"/>
      <c r="B10" s="318"/>
      <c r="C10" s="60">
        <v>7</v>
      </c>
      <c r="D10" s="23" t="s">
        <v>62</v>
      </c>
      <c r="E10" s="22">
        <v>3</v>
      </c>
      <c r="F10" s="4" t="s">
        <v>334</v>
      </c>
      <c r="G10" s="10">
        <v>3</v>
      </c>
      <c r="H10" s="10"/>
      <c r="I10" s="56"/>
      <c r="J10" s="101"/>
      <c r="K10" s="101"/>
      <c r="L10" s="101"/>
      <c r="M10" s="101"/>
      <c r="N10" s="101"/>
      <c r="O10" s="101"/>
      <c r="P10" s="101"/>
      <c r="Q10" s="102"/>
    </row>
    <row r="11" spans="1:17" ht="15.75" customHeight="1" x14ac:dyDescent="0.2">
      <c r="A11" s="318"/>
      <c r="B11" s="318"/>
      <c r="C11" s="60">
        <v>8</v>
      </c>
      <c r="D11" s="23" t="s">
        <v>63</v>
      </c>
      <c r="E11" s="22">
        <v>3</v>
      </c>
      <c r="F11" s="4" t="s">
        <v>334</v>
      </c>
      <c r="G11" s="10"/>
      <c r="H11" s="10">
        <v>3</v>
      </c>
      <c r="I11" s="56"/>
      <c r="J11" s="101"/>
      <c r="K11" s="101"/>
      <c r="L11" s="101"/>
      <c r="M11" s="101"/>
      <c r="N11" s="101"/>
      <c r="O11" s="101"/>
      <c r="P11" s="101"/>
      <c r="Q11" s="102"/>
    </row>
    <row r="12" spans="1:17" ht="15.75" customHeight="1" x14ac:dyDescent="0.2">
      <c r="A12" s="318"/>
      <c r="B12" s="318"/>
      <c r="C12" s="60">
        <v>9</v>
      </c>
      <c r="D12" s="20" t="s">
        <v>64</v>
      </c>
      <c r="E12" s="19">
        <v>3</v>
      </c>
      <c r="F12" s="4" t="s">
        <v>334</v>
      </c>
      <c r="G12" s="50"/>
      <c r="H12" s="10"/>
      <c r="I12" s="10">
        <v>3</v>
      </c>
      <c r="J12" s="10"/>
      <c r="K12" s="10"/>
      <c r="L12" s="101"/>
      <c r="M12" s="101"/>
      <c r="N12" s="101"/>
      <c r="O12" s="101"/>
      <c r="P12" s="101"/>
      <c r="Q12" s="102"/>
    </row>
    <row r="13" spans="1:17" ht="15.75" customHeight="1" x14ac:dyDescent="0.2">
      <c r="A13" s="318"/>
      <c r="B13" s="318"/>
      <c r="C13" s="60">
        <v>10</v>
      </c>
      <c r="D13" s="20" t="s">
        <v>65</v>
      </c>
      <c r="E13" s="19">
        <v>5</v>
      </c>
      <c r="F13" s="4" t="s">
        <v>334</v>
      </c>
      <c r="G13" s="50"/>
      <c r="H13" s="10"/>
      <c r="I13" s="10"/>
      <c r="J13" s="10">
        <v>5</v>
      </c>
      <c r="K13" s="10"/>
      <c r="L13" s="101"/>
      <c r="M13" s="101"/>
      <c r="N13" s="101"/>
      <c r="O13" s="101"/>
      <c r="P13" s="101"/>
      <c r="Q13" s="102"/>
    </row>
    <row r="14" spans="1:17" ht="15.75" customHeight="1" x14ac:dyDescent="0.2">
      <c r="A14" s="318"/>
      <c r="B14" s="318"/>
      <c r="C14" s="60">
        <v>11</v>
      </c>
      <c r="D14" s="20" t="s">
        <v>20</v>
      </c>
      <c r="E14" s="33">
        <v>2</v>
      </c>
      <c r="F14" s="4" t="s">
        <v>333</v>
      </c>
      <c r="G14" s="56">
        <v>2</v>
      </c>
      <c r="H14" s="56"/>
      <c r="I14" s="56"/>
      <c r="J14" s="101"/>
      <c r="K14" s="102"/>
      <c r="L14" s="102"/>
      <c r="M14" s="102"/>
      <c r="N14" s="102"/>
      <c r="O14" s="102"/>
      <c r="P14" s="102"/>
      <c r="Q14" s="102"/>
    </row>
    <row r="15" spans="1:17" ht="15.75" customHeight="1" x14ac:dyDescent="0.2">
      <c r="A15" s="319"/>
      <c r="B15" s="319"/>
      <c r="C15" s="48"/>
      <c r="D15" s="148" t="s">
        <v>88</v>
      </c>
      <c r="E15" s="48">
        <f>SUM(E4:E14)</f>
        <v>33</v>
      </c>
      <c r="F15" s="113"/>
      <c r="G15" s="151">
        <f t="shared" ref="G15:P15" si="0">SUM(G4:G14)</f>
        <v>16</v>
      </c>
      <c r="H15" s="151">
        <f t="shared" si="0"/>
        <v>6</v>
      </c>
      <c r="I15" s="151">
        <f t="shared" si="0"/>
        <v>6</v>
      </c>
      <c r="J15" s="151">
        <f t="shared" si="0"/>
        <v>5</v>
      </c>
      <c r="K15" s="151">
        <f t="shared" si="0"/>
        <v>0</v>
      </c>
      <c r="L15" s="151">
        <f t="shared" si="0"/>
        <v>0</v>
      </c>
      <c r="M15" s="151">
        <f t="shared" si="0"/>
        <v>0</v>
      </c>
      <c r="N15" s="151">
        <f t="shared" si="0"/>
        <v>0</v>
      </c>
      <c r="O15" s="151">
        <f t="shared" si="0"/>
        <v>0</v>
      </c>
      <c r="P15" s="151">
        <f t="shared" si="0"/>
        <v>0</v>
      </c>
      <c r="Q15" s="118"/>
    </row>
    <row r="16" spans="1:17" ht="15.75" customHeight="1" x14ac:dyDescent="0.2">
      <c r="A16" s="320" t="s">
        <v>75</v>
      </c>
      <c r="B16" s="317" t="s">
        <v>72</v>
      </c>
      <c r="C16" s="24">
        <v>1</v>
      </c>
      <c r="D16" s="30" t="s">
        <v>128</v>
      </c>
      <c r="E16" s="24">
        <v>4</v>
      </c>
      <c r="F16" s="4" t="s">
        <v>334</v>
      </c>
      <c r="G16" s="102">
        <v>4</v>
      </c>
      <c r="H16" s="102"/>
      <c r="I16" s="102"/>
      <c r="J16" s="103"/>
      <c r="K16" s="102"/>
      <c r="L16" s="102"/>
      <c r="M16" s="102"/>
      <c r="N16" s="102"/>
      <c r="O16" s="102"/>
      <c r="P16" s="102"/>
      <c r="Q16" s="102"/>
    </row>
    <row r="17" spans="1:17" s="152" customFormat="1" ht="15.75" customHeight="1" x14ac:dyDescent="0.2">
      <c r="A17" s="321"/>
      <c r="B17" s="318"/>
      <c r="C17" s="136">
        <v>2</v>
      </c>
      <c r="D17" s="121" t="s">
        <v>129</v>
      </c>
      <c r="E17" s="124">
        <v>4</v>
      </c>
      <c r="F17" s="4" t="s">
        <v>334</v>
      </c>
      <c r="G17" s="196"/>
      <c r="H17" s="124">
        <v>4</v>
      </c>
      <c r="I17" s="124"/>
      <c r="J17" s="124"/>
      <c r="K17" s="119"/>
      <c r="L17" s="119"/>
      <c r="M17" s="119"/>
      <c r="N17" s="119"/>
      <c r="O17" s="119"/>
      <c r="P17" s="119"/>
      <c r="Q17" s="119"/>
    </row>
    <row r="18" spans="1:17" s="152" customFormat="1" ht="15.75" customHeight="1" x14ac:dyDescent="0.2">
      <c r="A18" s="321"/>
      <c r="B18" s="318"/>
      <c r="C18" s="103">
        <v>3</v>
      </c>
      <c r="D18" s="121" t="s">
        <v>130</v>
      </c>
      <c r="E18" s="124">
        <v>4</v>
      </c>
      <c r="F18" s="4" t="s">
        <v>334</v>
      </c>
      <c r="G18" s="119"/>
      <c r="H18" s="136">
        <v>4</v>
      </c>
      <c r="I18" s="136"/>
      <c r="J18" s="119"/>
      <c r="K18" s="119"/>
      <c r="L18" s="119"/>
      <c r="M18" s="119"/>
      <c r="N18" s="119"/>
      <c r="O18" s="119"/>
      <c r="P18" s="119"/>
      <c r="Q18" s="119"/>
    </row>
    <row r="19" spans="1:17" s="152" customFormat="1" ht="15.75" customHeight="1" x14ac:dyDescent="0.2">
      <c r="A19" s="321"/>
      <c r="B19" s="318"/>
      <c r="C19" s="295">
        <v>4</v>
      </c>
      <c r="D19" s="134" t="s">
        <v>136</v>
      </c>
      <c r="E19" s="136">
        <v>4</v>
      </c>
      <c r="F19" s="4" t="s">
        <v>334</v>
      </c>
      <c r="G19" s="124"/>
      <c r="H19" s="124"/>
      <c r="I19" s="124">
        <v>4</v>
      </c>
      <c r="J19" s="124"/>
      <c r="K19" s="119"/>
      <c r="L19" s="119"/>
      <c r="M19" s="119"/>
      <c r="N19" s="119"/>
      <c r="O19" s="119"/>
      <c r="P19" s="119"/>
      <c r="Q19" s="119"/>
    </row>
    <row r="20" spans="1:17" s="152" customFormat="1" ht="15.75" customHeight="1" x14ac:dyDescent="0.2">
      <c r="A20" s="321"/>
      <c r="B20" s="318"/>
      <c r="C20" s="103">
        <v>5</v>
      </c>
      <c r="D20" s="121" t="s">
        <v>131</v>
      </c>
      <c r="E20" s="136">
        <v>4</v>
      </c>
      <c r="F20" s="4" t="s">
        <v>334</v>
      </c>
      <c r="G20" s="136"/>
      <c r="H20" s="136">
        <v>4</v>
      </c>
      <c r="I20" s="136"/>
      <c r="J20" s="136"/>
      <c r="K20" s="119"/>
      <c r="L20" s="119"/>
      <c r="M20" s="119"/>
      <c r="N20" s="119"/>
      <c r="O20" s="119"/>
      <c r="P20" s="119"/>
      <c r="Q20" s="119"/>
    </row>
    <row r="21" spans="1:17" s="152" customFormat="1" ht="15.75" customHeight="1" x14ac:dyDescent="0.2">
      <c r="A21" s="321"/>
      <c r="B21" s="318"/>
      <c r="C21" s="295">
        <v>6</v>
      </c>
      <c r="D21" s="121" t="s">
        <v>132</v>
      </c>
      <c r="E21" s="136">
        <v>4</v>
      </c>
      <c r="F21" s="4" t="s">
        <v>334</v>
      </c>
      <c r="G21" s="136"/>
      <c r="H21" s="136"/>
      <c r="I21" s="136">
        <v>4</v>
      </c>
      <c r="J21" s="136"/>
      <c r="K21" s="119"/>
      <c r="L21" s="119"/>
      <c r="M21" s="119"/>
      <c r="N21" s="119"/>
      <c r="O21" s="119"/>
      <c r="P21" s="119"/>
      <c r="Q21" s="119"/>
    </row>
    <row r="22" spans="1:17" s="152" customFormat="1" ht="15.75" customHeight="1" x14ac:dyDescent="0.2">
      <c r="A22" s="321"/>
      <c r="B22" s="318"/>
      <c r="C22" s="103">
        <v>7</v>
      </c>
      <c r="D22" s="121" t="s">
        <v>133</v>
      </c>
      <c r="E22" s="136">
        <v>4</v>
      </c>
      <c r="F22" s="4" t="s">
        <v>334</v>
      </c>
      <c r="G22" s="136"/>
      <c r="H22" s="136"/>
      <c r="I22" s="136"/>
      <c r="J22" s="136">
        <v>4</v>
      </c>
      <c r="K22" s="119"/>
      <c r="L22" s="119"/>
      <c r="M22" s="119"/>
      <c r="N22" s="119"/>
      <c r="O22" s="119"/>
      <c r="P22" s="119"/>
      <c r="Q22" s="119"/>
    </row>
    <row r="23" spans="1:17" s="152" customFormat="1" ht="15.75" customHeight="1" x14ac:dyDescent="0.2">
      <c r="A23" s="321"/>
      <c r="B23" s="318"/>
      <c r="C23" s="295">
        <v>8</v>
      </c>
      <c r="D23" s="121" t="s">
        <v>134</v>
      </c>
      <c r="E23" s="136">
        <v>4</v>
      </c>
      <c r="F23" s="4" t="s">
        <v>334</v>
      </c>
      <c r="G23" s="119"/>
      <c r="H23" s="136"/>
      <c r="I23" s="136"/>
      <c r="J23" s="136"/>
      <c r="K23" s="119">
        <v>4</v>
      </c>
      <c r="L23" s="119"/>
      <c r="M23" s="119"/>
      <c r="N23" s="119"/>
      <c r="O23" s="119"/>
      <c r="P23" s="119"/>
      <c r="Q23" s="119"/>
    </row>
    <row r="24" spans="1:17" s="152" customFormat="1" ht="15.75" customHeight="1" x14ac:dyDescent="0.2">
      <c r="A24" s="321"/>
      <c r="B24" s="318"/>
      <c r="C24" s="103">
        <v>9</v>
      </c>
      <c r="D24" s="121" t="s">
        <v>135</v>
      </c>
      <c r="E24" s="136">
        <v>4</v>
      </c>
      <c r="F24" s="4" t="s">
        <v>334</v>
      </c>
      <c r="G24" s="136"/>
      <c r="H24" s="119"/>
      <c r="I24" s="136"/>
      <c r="J24" s="136"/>
      <c r="K24" s="119"/>
      <c r="L24" s="119">
        <v>4</v>
      </c>
      <c r="M24" s="119"/>
      <c r="N24" s="119"/>
      <c r="O24" s="119"/>
      <c r="P24" s="119"/>
      <c r="Q24" s="119"/>
    </row>
    <row r="25" spans="1:17" s="152" customFormat="1" ht="15.75" customHeight="1" x14ac:dyDescent="0.2">
      <c r="A25" s="321"/>
      <c r="B25" s="318"/>
      <c r="C25" s="295">
        <v>10</v>
      </c>
      <c r="D25" s="121" t="s">
        <v>142</v>
      </c>
      <c r="E25" s="124">
        <v>3</v>
      </c>
      <c r="F25" s="4" t="s">
        <v>334</v>
      </c>
      <c r="G25" s="124"/>
      <c r="H25" s="124"/>
      <c r="I25" s="124"/>
      <c r="J25" s="124"/>
      <c r="K25" s="119"/>
      <c r="L25" s="119"/>
      <c r="M25" s="119">
        <v>3</v>
      </c>
      <c r="N25" s="119"/>
      <c r="O25" s="119"/>
      <c r="P25" s="119"/>
      <c r="Q25" s="119"/>
    </row>
    <row r="26" spans="1:17" s="152" customFormat="1" ht="15.75" customHeight="1" x14ac:dyDescent="0.2">
      <c r="A26" s="321"/>
      <c r="B26" s="318"/>
      <c r="C26" s="103">
        <v>11</v>
      </c>
      <c r="D26" s="134" t="s">
        <v>153</v>
      </c>
      <c r="E26" s="136">
        <v>4</v>
      </c>
      <c r="F26" s="4" t="s">
        <v>334</v>
      </c>
      <c r="G26" s="136"/>
      <c r="H26" s="136"/>
      <c r="I26" s="136"/>
      <c r="J26" s="136"/>
      <c r="K26" s="119"/>
      <c r="L26" s="119"/>
      <c r="M26" s="119">
        <v>4</v>
      </c>
      <c r="N26" s="119"/>
      <c r="O26" s="119"/>
      <c r="P26" s="119"/>
      <c r="Q26" s="119"/>
    </row>
    <row r="27" spans="1:17" s="152" customFormat="1" ht="15.75" customHeight="1" x14ac:dyDescent="0.2">
      <c r="A27" s="321"/>
      <c r="B27" s="318"/>
      <c r="C27" s="295">
        <v>12</v>
      </c>
      <c r="D27" s="121" t="s">
        <v>138</v>
      </c>
      <c r="E27" s="124">
        <v>4</v>
      </c>
      <c r="F27" s="4" t="s">
        <v>334</v>
      </c>
      <c r="G27" s="124"/>
      <c r="H27" s="124"/>
      <c r="I27" s="124"/>
      <c r="J27" s="124"/>
      <c r="K27" s="119">
        <v>4</v>
      </c>
      <c r="L27" s="119"/>
      <c r="M27" s="119"/>
      <c r="N27" s="119"/>
      <c r="O27" s="119"/>
      <c r="P27" s="119"/>
      <c r="Q27" s="119"/>
    </row>
    <row r="28" spans="1:17" s="152" customFormat="1" ht="15.75" customHeight="1" x14ac:dyDescent="0.2">
      <c r="A28" s="321"/>
      <c r="B28" s="318"/>
      <c r="C28" s="103">
        <v>13</v>
      </c>
      <c r="D28" s="121" t="s">
        <v>139</v>
      </c>
      <c r="E28" s="124">
        <v>4</v>
      </c>
      <c r="F28" s="4" t="s">
        <v>334</v>
      </c>
      <c r="G28" s="124"/>
      <c r="H28" s="124"/>
      <c r="I28" s="124"/>
      <c r="J28" s="124"/>
      <c r="K28" s="119">
        <v>4</v>
      </c>
      <c r="L28" s="119"/>
      <c r="M28" s="119"/>
      <c r="N28" s="119"/>
      <c r="O28" s="119"/>
      <c r="P28" s="119"/>
      <c r="Q28" s="119"/>
    </row>
    <row r="29" spans="1:17" s="152" customFormat="1" ht="15.75" customHeight="1" x14ac:dyDescent="0.2">
      <c r="A29" s="321"/>
      <c r="B29" s="318"/>
      <c r="C29" s="295">
        <v>14</v>
      </c>
      <c r="D29" s="121" t="s">
        <v>140</v>
      </c>
      <c r="E29" s="124">
        <v>4</v>
      </c>
      <c r="F29" s="4" t="s">
        <v>334</v>
      </c>
      <c r="G29" s="124"/>
      <c r="H29" s="124"/>
      <c r="I29" s="124"/>
      <c r="J29" s="124"/>
      <c r="K29" s="119"/>
      <c r="L29" s="119">
        <v>4</v>
      </c>
      <c r="M29" s="119"/>
      <c r="N29" s="119"/>
      <c r="O29" s="119"/>
      <c r="P29" s="119"/>
      <c r="Q29" s="119"/>
    </row>
    <row r="30" spans="1:17" s="152" customFormat="1" ht="15.75" customHeight="1" x14ac:dyDescent="0.2">
      <c r="A30" s="321"/>
      <c r="B30" s="318"/>
      <c r="C30" s="103">
        <v>15</v>
      </c>
      <c r="D30" s="121" t="s">
        <v>141</v>
      </c>
      <c r="E30" s="124">
        <v>4</v>
      </c>
      <c r="F30" s="4" t="s">
        <v>334</v>
      </c>
      <c r="G30" s="124"/>
      <c r="H30" s="124"/>
      <c r="I30" s="124"/>
      <c r="J30" s="124"/>
      <c r="K30" s="119"/>
      <c r="L30" s="119"/>
      <c r="M30" s="119">
        <v>4</v>
      </c>
      <c r="N30" s="119"/>
      <c r="O30" s="119"/>
      <c r="P30" s="119"/>
      <c r="Q30" s="119"/>
    </row>
    <row r="31" spans="1:17" s="152" customFormat="1" ht="15.75" customHeight="1" x14ac:dyDescent="0.2">
      <c r="A31" s="321"/>
      <c r="B31" s="318"/>
      <c r="C31" s="295">
        <v>16</v>
      </c>
      <c r="D31" s="153" t="s">
        <v>318</v>
      </c>
      <c r="E31" s="31">
        <v>2</v>
      </c>
      <c r="F31" s="4" t="s">
        <v>334</v>
      </c>
      <c r="G31" s="249"/>
      <c r="H31" s="249"/>
      <c r="I31" s="249"/>
      <c r="J31" s="249"/>
      <c r="K31" s="294">
        <v>2</v>
      </c>
      <c r="L31" s="294"/>
      <c r="M31" s="294"/>
      <c r="N31" s="294"/>
      <c r="O31" s="294"/>
      <c r="P31" s="294"/>
      <c r="Q31" s="294"/>
    </row>
    <row r="32" spans="1:17" s="152" customFormat="1" ht="15.75" customHeight="1" x14ac:dyDescent="0.2">
      <c r="A32" s="321"/>
      <c r="B32" s="318"/>
      <c r="C32" s="103">
        <v>17</v>
      </c>
      <c r="D32" s="153" t="s">
        <v>319</v>
      </c>
      <c r="E32" s="31">
        <v>6</v>
      </c>
      <c r="F32" s="4" t="s">
        <v>334</v>
      </c>
      <c r="G32" s="249"/>
      <c r="H32" s="249"/>
      <c r="I32" s="249"/>
      <c r="J32" s="249"/>
      <c r="K32" s="294"/>
      <c r="L32" s="294">
        <v>6</v>
      </c>
      <c r="M32" s="294"/>
      <c r="N32" s="294"/>
      <c r="O32" s="294"/>
      <c r="P32" s="294"/>
      <c r="Q32" s="294"/>
    </row>
    <row r="33" spans="1:17" s="152" customFormat="1" ht="15.75" customHeight="1" x14ac:dyDescent="0.2">
      <c r="A33" s="321"/>
      <c r="B33" s="318"/>
      <c r="C33" s="295">
        <v>18</v>
      </c>
      <c r="D33" s="121" t="s">
        <v>143</v>
      </c>
      <c r="E33" s="249">
        <v>3</v>
      </c>
      <c r="F33" s="4" t="s">
        <v>334</v>
      </c>
      <c r="G33" s="249"/>
      <c r="H33" s="249"/>
      <c r="I33" s="249"/>
      <c r="J33" s="249">
        <v>3</v>
      </c>
      <c r="K33" s="249"/>
      <c r="L33" s="294"/>
      <c r="M33" s="294"/>
      <c r="N33" s="294"/>
      <c r="O33" s="294"/>
      <c r="P33" s="294"/>
      <c r="Q33" s="294"/>
    </row>
    <row r="34" spans="1:17" s="152" customFormat="1" ht="15.75" customHeight="1" x14ac:dyDescent="0.2">
      <c r="A34" s="321"/>
      <c r="B34" s="318"/>
      <c r="C34" s="103">
        <v>19</v>
      </c>
      <c r="D34" s="121" t="s">
        <v>302</v>
      </c>
      <c r="E34" s="249">
        <v>2</v>
      </c>
      <c r="F34" s="4" t="s">
        <v>334</v>
      </c>
      <c r="G34" s="249"/>
      <c r="H34" s="249"/>
      <c r="I34" s="249"/>
      <c r="J34" s="249"/>
      <c r="K34" s="294">
        <v>2</v>
      </c>
      <c r="L34" s="249"/>
      <c r="M34" s="249"/>
      <c r="N34" s="294"/>
      <c r="O34" s="294"/>
      <c r="P34" s="294"/>
      <c r="Q34" s="294"/>
    </row>
    <row r="35" spans="1:17" s="152" customFormat="1" ht="15.75" customHeight="1" x14ac:dyDescent="0.2">
      <c r="A35" s="321"/>
      <c r="B35" s="318"/>
      <c r="C35" s="295">
        <v>20</v>
      </c>
      <c r="D35" s="134" t="s">
        <v>137</v>
      </c>
      <c r="E35" s="136">
        <v>4</v>
      </c>
      <c r="F35" s="4" t="s">
        <v>334</v>
      </c>
      <c r="G35" s="136"/>
      <c r="H35" s="136"/>
      <c r="I35" s="119"/>
      <c r="J35" s="294"/>
      <c r="K35" s="294"/>
      <c r="L35" s="294">
        <v>4</v>
      </c>
      <c r="M35" s="294"/>
      <c r="N35" s="119"/>
      <c r="O35" s="119"/>
      <c r="P35" s="119"/>
      <c r="Q35" s="119"/>
    </row>
    <row r="36" spans="1:17" s="152" customFormat="1" ht="15.75" customHeight="1" x14ac:dyDescent="0.2">
      <c r="A36" s="321"/>
      <c r="B36" s="318"/>
      <c r="C36" s="103">
        <v>21</v>
      </c>
      <c r="D36" s="137" t="s">
        <v>146</v>
      </c>
      <c r="E36" s="136">
        <v>3</v>
      </c>
      <c r="F36" s="4" t="s">
        <v>334</v>
      </c>
      <c r="G36" s="136"/>
      <c r="H36" s="119"/>
      <c r="I36" s="136"/>
      <c r="J36" s="136"/>
      <c r="K36" s="136"/>
      <c r="L36" s="136"/>
      <c r="M36" s="136">
        <v>3</v>
      </c>
      <c r="N36" s="136"/>
      <c r="O36" s="136"/>
      <c r="P36" s="119"/>
      <c r="Q36" s="119"/>
    </row>
    <row r="37" spans="1:17" s="152" customFormat="1" ht="15.75" customHeight="1" x14ac:dyDescent="0.2">
      <c r="A37" s="321"/>
      <c r="B37" s="318"/>
      <c r="C37" s="295">
        <v>22</v>
      </c>
      <c r="D37" s="121" t="s">
        <v>145</v>
      </c>
      <c r="E37" s="124">
        <v>3</v>
      </c>
      <c r="F37" s="4" t="s">
        <v>334</v>
      </c>
      <c r="G37" s="124"/>
      <c r="H37" s="124"/>
      <c r="I37" s="124"/>
      <c r="J37" s="124"/>
      <c r="K37" s="119"/>
      <c r="L37" s="119"/>
      <c r="M37" s="119">
        <v>3</v>
      </c>
      <c r="N37" s="119"/>
      <c r="O37" s="119"/>
      <c r="P37" s="119"/>
      <c r="Q37" s="119"/>
    </row>
    <row r="38" spans="1:17" s="152" customFormat="1" ht="15.75" customHeight="1" x14ac:dyDescent="0.2">
      <c r="A38" s="321"/>
      <c r="B38" s="318"/>
      <c r="C38" s="103">
        <v>23</v>
      </c>
      <c r="D38" s="137" t="s">
        <v>147</v>
      </c>
      <c r="E38" s="136">
        <v>3</v>
      </c>
      <c r="F38" s="4" t="s">
        <v>333</v>
      </c>
      <c r="G38" s="136"/>
      <c r="H38" s="119"/>
      <c r="I38" s="136"/>
      <c r="J38" s="136"/>
      <c r="K38" s="136"/>
      <c r="L38" s="136"/>
      <c r="M38" s="136"/>
      <c r="N38" s="136">
        <v>3</v>
      </c>
      <c r="O38" s="136"/>
      <c r="P38" s="119"/>
      <c r="Q38" s="119"/>
    </row>
    <row r="39" spans="1:17" s="152" customFormat="1" ht="15.75" customHeight="1" x14ac:dyDescent="0.2">
      <c r="A39" s="321"/>
      <c r="B39" s="318"/>
      <c r="C39" s="295">
        <v>24</v>
      </c>
      <c r="D39" s="137" t="s">
        <v>150</v>
      </c>
      <c r="E39" s="136">
        <v>2</v>
      </c>
      <c r="F39" s="4" t="s">
        <v>333</v>
      </c>
      <c r="G39" s="136"/>
      <c r="H39" s="119"/>
      <c r="I39" s="136"/>
      <c r="J39" s="136"/>
      <c r="K39" s="136"/>
      <c r="L39" s="136"/>
      <c r="M39" s="136"/>
      <c r="N39" s="136">
        <v>2</v>
      </c>
      <c r="O39" s="136"/>
      <c r="P39" s="119"/>
      <c r="Q39" s="119"/>
    </row>
    <row r="40" spans="1:17" s="152" customFormat="1" ht="15.75" customHeight="1" x14ac:dyDescent="0.2">
      <c r="A40" s="321"/>
      <c r="B40" s="319"/>
      <c r="C40" s="48"/>
      <c r="D40" s="148" t="s">
        <v>106</v>
      </c>
      <c r="E40" s="48">
        <f>SUM(E16:E39)</f>
        <v>87</v>
      </c>
      <c r="F40" s="113"/>
      <c r="G40" s="151">
        <f t="shared" ref="G40:P40" si="1">SUM(G16:G39)</f>
        <v>4</v>
      </c>
      <c r="H40" s="151">
        <f t="shared" si="1"/>
        <v>12</v>
      </c>
      <c r="I40" s="151">
        <f t="shared" si="1"/>
        <v>8</v>
      </c>
      <c r="J40" s="151">
        <f t="shared" si="1"/>
        <v>7</v>
      </c>
      <c r="K40" s="151">
        <f t="shared" si="1"/>
        <v>16</v>
      </c>
      <c r="L40" s="151">
        <f t="shared" si="1"/>
        <v>18</v>
      </c>
      <c r="M40" s="151">
        <f t="shared" si="1"/>
        <v>17</v>
      </c>
      <c r="N40" s="151">
        <f t="shared" si="1"/>
        <v>5</v>
      </c>
      <c r="O40" s="151">
        <f t="shared" si="1"/>
        <v>0</v>
      </c>
      <c r="P40" s="151">
        <f t="shared" si="1"/>
        <v>0</v>
      </c>
      <c r="Q40" s="118"/>
    </row>
    <row r="41" spans="1:17" s="152" customFormat="1" ht="15.75" customHeight="1" x14ac:dyDescent="0.2">
      <c r="A41" s="321"/>
      <c r="B41" s="323" t="s">
        <v>77</v>
      </c>
      <c r="C41" s="31">
        <v>1</v>
      </c>
      <c r="D41" s="32" t="s">
        <v>48</v>
      </c>
      <c r="E41" s="31">
        <v>2</v>
      </c>
      <c r="F41" s="4" t="s">
        <v>333</v>
      </c>
      <c r="G41" s="119"/>
      <c r="H41" s="119"/>
      <c r="I41" s="296">
        <v>2</v>
      </c>
      <c r="J41" s="296"/>
      <c r="K41" s="296"/>
      <c r="L41" s="294"/>
      <c r="M41" s="119"/>
      <c r="N41" s="119"/>
      <c r="O41" s="119"/>
      <c r="P41" s="119"/>
      <c r="Q41" s="119"/>
    </row>
    <row r="42" spans="1:17" s="152" customFormat="1" ht="15.75" customHeight="1" x14ac:dyDescent="0.2">
      <c r="A42" s="321"/>
      <c r="B42" s="324"/>
      <c r="C42" s="135">
        <v>2</v>
      </c>
      <c r="D42" s="32" t="s">
        <v>49</v>
      </c>
      <c r="E42" s="31">
        <v>2</v>
      </c>
      <c r="F42" s="4" t="s">
        <v>333</v>
      </c>
      <c r="G42" s="119"/>
      <c r="H42" s="119"/>
      <c r="I42" s="296"/>
      <c r="J42" s="296">
        <v>2</v>
      </c>
      <c r="K42" s="296"/>
      <c r="L42" s="294"/>
      <c r="M42" s="119"/>
      <c r="N42" s="119"/>
      <c r="O42" s="119"/>
      <c r="P42" s="119"/>
      <c r="Q42" s="119"/>
    </row>
    <row r="43" spans="1:17" s="152" customFormat="1" ht="15.75" customHeight="1" x14ac:dyDescent="0.2">
      <c r="A43" s="321"/>
      <c r="B43" s="324"/>
      <c r="C43" s="31">
        <v>3</v>
      </c>
      <c r="D43" s="121" t="s">
        <v>37</v>
      </c>
      <c r="E43" s="124">
        <v>3</v>
      </c>
      <c r="F43" s="4" t="s">
        <v>334</v>
      </c>
      <c r="G43" s="124"/>
      <c r="H43" s="124"/>
      <c r="I43" s="124"/>
      <c r="J43" s="119">
        <v>3</v>
      </c>
      <c r="K43" s="119"/>
      <c r="L43" s="124"/>
      <c r="M43" s="119"/>
      <c r="N43" s="119"/>
      <c r="O43" s="119"/>
      <c r="P43" s="119"/>
      <c r="Q43" s="119"/>
    </row>
    <row r="44" spans="1:17" s="152" customFormat="1" ht="15.75" customHeight="1" x14ac:dyDescent="0.2">
      <c r="A44" s="321"/>
      <c r="B44" s="324"/>
      <c r="C44" s="296">
        <v>4</v>
      </c>
      <c r="D44" s="32" t="s">
        <v>50</v>
      </c>
      <c r="E44" s="31">
        <v>2</v>
      </c>
      <c r="F44" s="4" t="s">
        <v>334</v>
      </c>
      <c r="G44" s="119"/>
      <c r="H44" s="119"/>
      <c r="I44" s="119"/>
      <c r="J44" s="119"/>
      <c r="K44" s="294">
        <v>2</v>
      </c>
      <c r="L44" s="294"/>
      <c r="M44" s="294"/>
      <c r="N44" s="119"/>
      <c r="O44" s="119"/>
      <c r="P44" s="119"/>
      <c r="Q44" s="119"/>
    </row>
    <row r="45" spans="1:17" s="152" customFormat="1" ht="15.75" customHeight="1" x14ac:dyDescent="0.2">
      <c r="A45" s="321"/>
      <c r="B45" s="324"/>
      <c r="C45" s="31">
        <v>5</v>
      </c>
      <c r="D45" s="32" t="s">
        <v>51</v>
      </c>
      <c r="E45" s="31">
        <v>2</v>
      </c>
      <c r="F45" s="4" t="s">
        <v>334</v>
      </c>
      <c r="G45" s="119"/>
      <c r="H45" s="119"/>
      <c r="I45" s="135"/>
      <c r="J45" s="135"/>
      <c r="K45" s="296"/>
      <c r="L45" s="296">
        <v>2</v>
      </c>
      <c r="M45" s="296"/>
      <c r="N45" s="119"/>
      <c r="O45" s="119"/>
      <c r="P45" s="119"/>
      <c r="Q45" s="119"/>
    </row>
    <row r="46" spans="1:17" s="152" customFormat="1" ht="15.75" customHeight="1" x14ac:dyDescent="0.2">
      <c r="A46" s="321"/>
      <c r="B46" s="324"/>
      <c r="C46" s="296">
        <v>6</v>
      </c>
      <c r="D46" s="32" t="s">
        <v>144</v>
      </c>
      <c r="E46" s="31">
        <v>3</v>
      </c>
      <c r="F46" s="4" t="s">
        <v>334</v>
      </c>
      <c r="G46" s="294"/>
      <c r="H46" s="296"/>
      <c r="I46" s="294"/>
      <c r="J46" s="294"/>
      <c r="K46" s="294"/>
      <c r="L46" s="294"/>
      <c r="M46" s="294"/>
      <c r="N46" s="294">
        <v>3</v>
      </c>
      <c r="O46" s="294"/>
      <c r="P46" s="294"/>
      <c r="Q46" s="294"/>
    </row>
    <row r="47" spans="1:17" s="152" customFormat="1" ht="15.75" customHeight="1" x14ac:dyDescent="0.2">
      <c r="A47" s="322"/>
      <c r="B47" s="325"/>
      <c r="C47" s="112"/>
      <c r="D47" s="117" t="s">
        <v>115</v>
      </c>
      <c r="E47" s="112">
        <f>SUM(E41:E46)</f>
        <v>14</v>
      </c>
      <c r="F47" s="113"/>
      <c r="G47" s="112">
        <f t="shared" ref="G47:N47" si="2">SUM(G41:G46)</f>
        <v>0</v>
      </c>
      <c r="H47" s="112">
        <f t="shared" si="2"/>
        <v>0</v>
      </c>
      <c r="I47" s="112">
        <f t="shared" si="2"/>
        <v>2</v>
      </c>
      <c r="J47" s="112">
        <f t="shared" si="2"/>
        <v>5</v>
      </c>
      <c r="K47" s="112">
        <f t="shared" si="2"/>
        <v>2</v>
      </c>
      <c r="L47" s="112">
        <f t="shared" si="2"/>
        <v>2</v>
      </c>
      <c r="M47" s="112">
        <f t="shared" si="2"/>
        <v>0</v>
      </c>
      <c r="N47" s="112">
        <f t="shared" si="2"/>
        <v>3</v>
      </c>
      <c r="O47" s="112">
        <f>SUM(O44:O45)</f>
        <v>0</v>
      </c>
      <c r="P47" s="112">
        <f>SUM(P44:P45)</f>
        <v>0</v>
      </c>
      <c r="Q47" s="118"/>
    </row>
    <row r="48" spans="1:17" ht="15.75" customHeight="1" x14ac:dyDescent="0.2">
      <c r="A48" s="263" t="s">
        <v>313</v>
      </c>
      <c r="B48" s="263" t="s">
        <v>72</v>
      </c>
      <c r="C48" s="24">
        <v>43</v>
      </c>
      <c r="D48" s="29" t="s">
        <v>104</v>
      </c>
      <c r="E48" s="24">
        <v>2</v>
      </c>
      <c r="F48" s="4" t="s">
        <v>333</v>
      </c>
      <c r="G48" s="103"/>
      <c r="H48" s="102"/>
      <c r="I48" s="103"/>
      <c r="J48" s="103"/>
      <c r="K48" s="103"/>
      <c r="L48" s="103"/>
      <c r="M48" s="103"/>
      <c r="N48" s="103"/>
      <c r="O48" s="103">
        <v>2</v>
      </c>
      <c r="P48" s="102"/>
      <c r="Q48" s="102"/>
    </row>
    <row r="49" spans="1:17" ht="15.75" customHeight="1" x14ac:dyDescent="0.2">
      <c r="A49" s="104" t="s">
        <v>105</v>
      </c>
      <c r="B49" s="104" t="s">
        <v>72</v>
      </c>
      <c r="C49" s="24">
        <v>44</v>
      </c>
      <c r="D49" s="29" t="s">
        <v>105</v>
      </c>
      <c r="E49" s="24">
        <v>6</v>
      </c>
      <c r="F49" s="4" t="s">
        <v>335</v>
      </c>
      <c r="G49" s="103"/>
      <c r="H49" s="102"/>
      <c r="I49" s="103"/>
      <c r="J49" s="103"/>
      <c r="K49" s="103"/>
      <c r="L49" s="103"/>
      <c r="M49" s="103"/>
      <c r="N49" s="103"/>
      <c r="O49" s="103">
        <v>6</v>
      </c>
      <c r="P49" s="102"/>
      <c r="Q49" s="102"/>
    </row>
    <row r="50" spans="1:17" ht="15.75" customHeight="1" x14ac:dyDescent="0.2">
      <c r="A50" s="39" t="s">
        <v>151</v>
      </c>
      <c r="B50" s="266" t="s">
        <v>73</v>
      </c>
      <c r="C50" s="136"/>
      <c r="D50" s="138" t="s">
        <v>152</v>
      </c>
      <c r="E50" s="105">
        <v>8</v>
      </c>
      <c r="F50" s="123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38" t="s">
        <v>299</v>
      </c>
    </row>
    <row r="51" spans="1:17" ht="15.75" customHeight="1" x14ac:dyDescent="0.2">
      <c r="A51" s="25" t="s">
        <v>116</v>
      </c>
      <c r="B51" s="62"/>
      <c r="C51" s="26"/>
      <c r="D51" s="27"/>
      <c r="E51" s="17">
        <f>E50+E47+E40+E15+E48+E49</f>
        <v>150</v>
      </c>
      <c r="F51" s="38"/>
      <c r="G51" s="151">
        <f t="shared" ref="G51:P51" si="3">G50+G47+G40+G15+G48+G49</f>
        <v>20</v>
      </c>
      <c r="H51" s="151">
        <f t="shared" si="3"/>
        <v>18</v>
      </c>
      <c r="I51" s="151">
        <f t="shared" si="3"/>
        <v>16</v>
      </c>
      <c r="J51" s="151">
        <f t="shared" si="3"/>
        <v>17</v>
      </c>
      <c r="K51" s="151">
        <f t="shared" si="3"/>
        <v>18</v>
      </c>
      <c r="L51" s="151">
        <f t="shared" si="3"/>
        <v>20</v>
      </c>
      <c r="M51" s="151">
        <f t="shared" si="3"/>
        <v>17</v>
      </c>
      <c r="N51" s="151">
        <f t="shared" si="3"/>
        <v>8</v>
      </c>
      <c r="O51" s="151">
        <f t="shared" si="3"/>
        <v>8</v>
      </c>
      <c r="P51" s="151">
        <f t="shared" si="3"/>
        <v>0</v>
      </c>
      <c r="Q51" s="151"/>
    </row>
  </sheetData>
  <mergeCells count="7">
    <mergeCell ref="A1:Q1"/>
    <mergeCell ref="A2:Q2"/>
    <mergeCell ref="A4:A15"/>
    <mergeCell ref="A16:A47"/>
    <mergeCell ref="B41:B47"/>
    <mergeCell ref="B16:B40"/>
    <mergeCell ref="B4:B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F1B0-D288-43F7-866A-737AB7B77952}">
  <dimension ref="A1:Q51"/>
  <sheetViews>
    <sheetView tabSelected="1" workbookViewId="0">
      <selection activeCell="D53" sqref="D53"/>
    </sheetView>
  </sheetViews>
  <sheetFormatPr defaultRowHeight="14.25" x14ac:dyDescent="0.2"/>
  <cols>
    <col min="1" max="1" width="12.375" style="252" bestFit="1" customWidth="1"/>
    <col min="2" max="3" width="4.75" style="252" bestFit="1" customWidth="1"/>
    <col min="4" max="4" width="36.625" style="252" bestFit="1" customWidth="1"/>
    <col min="5" max="5" width="4.75" style="252" bestFit="1" customWidth="1"/>
    <col min="6" max="6" width="8" style="157" bestFit="1" customWidth="1"/>
    <col min="7" max="14" width="3.25" style="258" bestFit="1" customWidth="1"/>
    <col min="15" max="16" width="3.125" style="258" customWidth="1"/>
    <col min="17" max="17" width="22.25" style="258" bestFit="1" customWidth="1"/>
    <col min="18" max="16384" width="9" style="252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327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49" customFormat="1" ht="15.75" customHeight="1" x14ac:dyDescent="0.2">
      <c r="A3" s="287" t="s">
        <v>82</v>
      </c>
      <c r="B3" s="287" t="s">
        <v>76</v>
      </c>
      <c r="C3" s="285" t="s">
        <v>83</v>
      </c>
      <c r="D3" s="285" t="s">
        <v>84</v>
      </c>
      <c r="E3" s="285" t="s">
        <v>4</v>
      </c>
      <c r="F3" s="35" t="s">
        <v>332</v>
      </c>
      <c r="G3" s="285" t="s">
        <v>5</v>
      </c>
      <c r="H3" s="285" t="s">
        <v>6</v>
      </c>
      <c r="I3" s="285" t="s">
        <v>7</v>
      </c>
      <c r="J3" s="285" t="s">
        <v>8</v>
      </c>
      <c r="K3" s="285" t="s">
        <v>9</v>
      </c>
      <c r="L3" s="285" t="s">
        <v>10</v>
      </c>
      <c r="M3" s="285" t="s">
        <v>154</v>
      </c>
      <c r="N3" s="285" t="s">
        <v>155</v>
      </c>
      <c r="O3" s="285" t="s">
        <v>156</v>
      </c>
      <c r="P3" s="285" t="s">
        <v>157</v>
      </c>
      <c r="Q3" s="287" t="s">
        <v>15</v>
      </c>
    </row>
    <row r="4" spans="1:17" s="49" customFormat="1" ht="15.75" customHeight="1" x14ac:dyDescent="0.2">
      <c r="A4" s="326" t="s">
        <v>85</v>
      </c>
      <c r="B4" s="317" t="s">
        <v>72</v>
      </c>
      <c r="C4" s="43">
        <v>1</v>
      </c>
      <c r="D4" s="41" t="s">
        <v>16</v>
      </c>
      <c r="E4" s="43">
        <v>2</v>
      </c>
      <c r="F4" s="156" t="s">
        <v>333</v>
      </c>
      <c r="G4" s="43">
        <v>2</v>
      </c>
      <c r="H4" s="43"/>
      <c r="I4" s="43"/>
      <c r="J4" s="43"/>
      <c r="K4" s="284"/>
      <c r="L4" s="284"/>
      <c r="M4" s="284"/>
      <c r="N4" s="284"/>
      <c r="O4" s="284"/>
      <c r="P4" s="284"/>
      <c r="Q4" s="284"/>
    </row>
    <row r="5" spans="1:17" s="49" customFormat="1" ht="15.75" customHeight="1" x14ac:dyDescent="0.2">
      <c r="A5" s="327"/>
      <c r="B5" s="318"/>
      <c r="C5" s="43">
        <v>2</v>
      </c>
      <c r="D5" s="42" t="s">
        <v>17</v>
      </c>
      <c r="E5" s="44">
        <v>3</v>
      </c>
      <c r="F5" s="156" t="s">
        <v>334</v>
      </c>
      <c r="G5" s="43">
        <v>3</v>
      </c>
      <c r="H5" s="43"/>
      <c r="I5" s="43"/>
      <c r="J5" s="43"/>
      <c r="K5" s="284"/>
      <c r="L5" s="284"/>
      <c r="M5" s="284"/>
      <c r="N5" s="284"/>
      <c r="O5" s="284"/>
      <c r="P5" s="284"/>
      <c r="Q5" s="284" t="s">
        <v>338</v>
      </c>
    </row>
    <row r="6" spans="1:17" s="49" customFormat="1" ht="15.75" customHeight="1" x14ac:dyDescent="0.2">
      <c r="A6" s="327"/>
      <c r="B6" s="318"/>
      <c r="C6" s="43">
        <v>3</v>
      </c>
      <c r="D6" s="42" t="s">
        <v>118</v>
      </c>
      <c r="E6" s="44">
        <v>3</v>
      </c>
      <c r="F6" s="156" t="s">
        <v>334</v>
      </c>
      <c r="G6" s="43">
        <v>3</v>
      </c>
      <c r="H6" s="43"/>
      <c r="I6" s="43"/>
      <c r="J6" s="43"/>
      <c r="K6" s="284"/>
      <c r="L6" s="284"/>
      <c r="M6" s="284"/>
      <c r="N6" s="284"/>
      <c r="O6" s="284"/>
      <c r="P6" s="284"/>
      <c r="Q6" s="284"/>
    </row>
    <row r="7" spans="1:17" s="49" customFormat="1" ht="15.75" customHeight="1" x14ac:dyDescent="0.2">
      <c r="A7" s="327"/>
      <c r="B7" s="318"/>
      <c r="C7" s="43">
        <v>4</v>
      </c>
      <c r="D7" s="41" t="s">
        <v>120</v>
      </c>
      <c r="E7" s="43">
        <v>3</v>
      </c>
      <c r="F7" s="156" t="s">
        <v>334</v>
      </c>
      <c r="G7" s="43"/>
      <c r="H7" s="43">
        <v>3</v>
      </c>
      <c r="I7" s="43"/>
      <c r="J7" s="43"/>
      <c r="K7" s="284"/>
      <c r="L7" s="284"/>
      <c r="M7" s="284"/>
      <c r="N7" s="284"/>
      <c r="O7" s="284"/>
      <c r="P7" s="284"/>
      <c r="Q7" s="284"/>
    </row>
    <row r="8" spans="1:17" s="49" customFormat="1" ht="15.75" customHeight="1" x14ac:dyDescent="0.2">
      <c r="A8" s="327"/>
      <c r="B8" s="318"/>
      <c r="C8" s="43">
        <v>5</v>
      </c>
      <c r="D8" s="42" t="s">
        <v>122</v>
      </c>
      <c r="E8" s="44">
        <v>3</v>
      </c>
      <c r="F8" s="156" t="s">
        <v>334</v>
      </c>
      <c r="G8" s="43"/>
      <c r="H8" s="43"/>
      <c r="I8" s="103">
        <v>3</v>
      </c>
      <c r="J8" s="103"/>
      <c r="K8" s="284"/>
      <c r="L8" s="284"/>
      <c r="M8" s="284"/>
      <c r="N8" s="284"/>
      <c r="O8" s="284"/>
      <c r="P8" s="284"/>
      <c r="Q8" s="284" t="s">
        <v>338</v>
      </c>
    </row>
    <row r="9" spans="1:17" s="49" customFormat="1" ht="15.75" customHeight="1" x14ac:dyDescent="0.2">
      <c r="A9" s="327"/>
      <c r="B9" s="318"/>
      <c r="C9" s="43">
        <v>6</v>
      </c>
      <c r="D9" s="41" t="s">
        <v>127</v>
      </c>
      <c r="E9" s="43">
        <v>3</v>
      </c>
      <c r="F9" s="156" t="s">
        <v>334</v>
      </c>
      <c r="G9" s="43">
        <v>3</v>
      </c>
      <c r="H9" s="43"/>
      <c r="I9" s="43"/>
      <c r="J9" s="43"/>
      <c r="K9" s="284"/>
      <c r="L9" s="284"/>
      <c r="M9" s="284"/>
      <c r="N9" s="284"/>
      <c r="O9" s="284"/>
      <c r="P9" s="284"/>
      <c r="Q9" s="284" t="s">
        <v>338</v>
      </c>
    </row>
    <row r="10" spans="1:17" s="49" customFormat="1" ht="15.75" customHeight="1" x14ac:dyDescent="0.2">
      <c r="A10" s="327"/>
      <c r="B10" s="318"/>
      <c r="C10" s="43">
        <v>7</v>
      </c>
      <c r="D10" s="57" t="s">
        <v>62</v>
      </c>
      <c r="E10" s="56">
        <v>3</v>
      </c>
      <c r="F10" s="156" t="s">
        <v>334</v>
      </c>
      <c r="G10" s="10">
        <v>3</v>
      </c>
      <c r="H10" s="10"/>
      <c r="I10" s="56"/>
      <c r="J10" s="286"/>
      <c r="K10" s="286"/>
      <c r="L10" s="286"/>
      <c r="M10" s="286"/>
      <c r="N10" s="286"/>
      <c r="O10" s="286"/>
      <c r="P10" s="286"/>
      <c r="Q10" s="284"/>
    </row>
    <row r="11" spans="1:17" s="49" customFormat="1" ht="15.75" customHeight="1" x14ac:dyDescent="0.2">
      <c r="A11" s="327"/>
      <c r="B11" s="318"/>
      <c r="C11" s="43">
        <v>8</v>
      </c>
      <c r="D11" s="57" t="s">
        <v>63</v>
      </c>
      <c r="E11" s="56">
        <v>3</v>
      </c>
      <c r="F11" s="156" t="s">
        <v>334</v>
      </c>
      <c r="G11" s="10"/>
      <c r="H11" s="10">
        <v>3</v>
      </c>
      <c r="I11" s="56"/>
      <c r="J11" s="286"/>
      <c r="K11" s="286"/>
      <c r="L11" s="286"/>
      <c r="M11" s="286"/>
      <c r="N11" s="286"/>
      <c r="O11" s="286"/>
      <c r="P11" s="286"/>
      <c r="Q11" s="284"/>
    </row>
    <row r="12" spans="1:17" s="49" customFormat="1" ht="15.75" customHeight="1" x14ac:dyDescent="0.2">
      <c r="A12" s="327"/>
      <c r="B12" s="318"/>
      <c r="C12" s="43">
        <v>9</v>
      </c>
      <c r="D12" s="51" t="s">
        <v>64</v>
      </c>
      <c r="E12" s="50">
        <v>3</v>
      </c>
      <c r="F12" s="156" t="s">
        <v>334</v>
      </c>
      <c r="G12" s="50"/>
      <c r="H12" s="10"/>
      <c r="I12" s="10">
        <v>3</v>
      </c>
      <c r="J12" s="10"/>
      <c r="K12" s="10"/>
      <c r="L12" s="286"/>
      <c r="M12" s="286"/>
      <c r="N12" s="286"/>
      <c r="O12" s="286"/>
      <c r="P12" s="286"/>
      <c r="Q12" s="284"/>
    </row>
    <row r="13" spans="1:17" s="49" customFormat="1" ht="15.75" customHeight="1" x14ac:dyDescent="0.2">
      <c r="A13" s="327"/>
      <c r="B13" s="318"/>
      <c r="C13" s="43">
        <v>10</v>
      </c>
      <c r="D13" s="51" t="s">
        <v>65</v>
      </c>
      <c r="E13" s="50">
        <v>5</v>
      </c>
      <c r="F13" s="156" t="s">
        <v>334</v>
      </c>
      <c r="G13" s="50"/>
      <c r="H13" s="10"/>
      <c r="I13" s="10"/>
      <c r="J13" s="10">
        <v>5</v>
      </c>
      <c r="K13" s="10"/>
      <c r="L13" s="286"/>
      <c r="M13" s="286"/>
      <c r="N13" s="286"/>
      <c r="O13" s="286"/>
      <c r="P13" s="286"/>
      <c r="Q13" s="284"/>
    </row>
    <row r="14" spans="1:17" s="49" customFormat="1" ht="15.75" customHeight="1" x14ac:dyDescent="0.2">
      <c r="A14" s="327"/>
      <c r="B14" s="318"/>
      <c r="C14" s="43">
        <v>11</v>
      </c>
      <c r="D14" s="51" t="s">
        <v>20</v>
      </c>
      <c r="E14" s="75">
        <v>2</v>
      </c>
      <c r="F14" s="156" t="s">
        <v>333</v>
      </c>
      <c r="G14" s="56">
        <v>2</v>
      </c>
      <c r="H14" s="56"/>
      <c r="I14" s="56"/>
      <c r="J14" s="286"/>
      <c r="K14" s="284"/>
      <c r="L14" s="284"/>
      <c r="M14" s="284"/>
      <c r="N14" s="284"/>
      <c r="O14" s="284"/>
      <c r="P14" s="284"/>
      <c r="Q14" s="284"/>
    </row>
    <row r="15" spans="1:17" s="49" customFormat="1" ht="15.75" customHeight="1" x14ac:dyDescent="0.2">
      <c r="A15" s="328"/>
      <c r="B15" s="319"/>
      <c r="C15" s="164"/>
      <c r="D15" s="165" t="s">
        <v>88</v>
      </c>
      <c r="E15" s="166">
        <f>SUM(E4:E14)</f>
        <v>33</v>
      </c>
      <c r="F15" s="167"/>
      <c r="G15" s="166">
        <f t="shared" ref="G15:P15" si="0">SUM(G4:G14)</f>
        <v>16</v>
      </c>
      <c r="H15" s="166">
        <f t="shared" si="0"/>
        <v>6</v>
      </c>
      <c r="I15" s="166">
        <f t="shared" si="0"/>
        <v>6</v>
      </c>
      <c r="J15" s="166">
        <f t="shared" si="0"/>
        <v>5</v>
      </c>
      <c r="K15" s="166">
        <f t="shared" si="0"/>
        <v>0</v>
      </c>
      <c r="L15" s="166">
        <f t="shared" si="0"/>
        <v>0</v>
      </c>
      <c r="M15" s="166">
        <f t="shared" si="0"/>
        <v>0</v>
      </c>
      <c r="N15" s="166">
        <f t="shared" si="0"/>
        <v>0</v>
      </c>
      <c r="O15" s="166">
        <f t="shared" si="0"/>
        <v>0</v>
      </c>
      <c r="P15" s="166">
        <f t="shared" si="0"/>
        <v>0</v>
      </c>
      <c r="Q15" s="166"/>
    </row>
    <row r="16" spans="1:17" s="140" customFormat="1" ht="15.75" customHeight="1" x14ac:dyDescent="0.2">
      <c r="A16" s="329" t="s">
        <v>75</v>
      </c>
      <c r="B16" s="329" t="s">
        <v>72</v>
      </c>
      <c r="C16" s="158">
        <v>1</v>
      </c>
      <c r="D16" s="159" t="s">
        <v>158</v>
      </c>
      <c r="E16" s="158">
        <v>4</v>
      </c>
      <c r="F16" s="156" t="s">
        <v>334</v>
      </c>
      <c r="G16" s="160">
        <v>4</v>
      </c>
      <c r="H16" s="288"/>
      <c r="I16" s="160"/>
      <c r="J16" s="160"/>
      <c r="K16" s="288"/>
      <c r="L16" s="288"/>
      <c r="M16" s="288"/>
      <c r="N16" s="288"/>
      <c r="O16" s="288"/>
      <c r="P16" s="288"/>
      <c r="Q16" s="288"/>
    </row>
    <row r="17" spans="1:17" s="140" customFormat="1" ht="15.75" customHeight="1" x14ac:dyDescent="0.2">
      <c r="A17" s="329"/>
      <c r="B17" s="329"/>
      <c r="C17" s="158">
        <v>2</v>
      </c>
      <c r="D17" s="121" t="s">
        <v>130</v>
      </c>
      <c r="E17" s="249">
        <v>4</v>
      </c>
      <c r="F17" s="156" t="s">
        <v>334</v>
      </c>
      <c r="G17" s="249"/>
      <c r="H17" s="249">
        <v>4</v>
      </c>
      <c r="I17" s="249"/>
      <c r="J17" s="249"/>
      <c r="K17" s="288"/>
      <c r="L17" s="288"/>
      <c r="M17" s="288"/>
      <c r="N17" s="288"/>
      <c r="O17" s="288"/>
      <c r="P17" s="288"/>
      <c r="Q17" s="288"/>
    </row>
    <row r="18" spans="1:17" s="140" customFormat="1" ht="15.75" customHeight="1" x14ac:dyDescent="0.2">
      <c r="A18" s="329"/>
      <c r="B18" s="329"/>
      <c r="C18" s="158">
        <v>3</v>
      </c>
      <c r="D18" s="121" t="s">
        <v>129</v>
      </c>
      <c r="E18" s="249">
        <v>4</v>
      </c>
      <c r="F18" s="156" t="s">
        <v>334</v>
      </c>
      <c r="G18" s="249"/>
      <c r="H18" s="249">
        <v>4</v>
      </c>
      <c r="I18" s="249"/>
      <c r="J18" s="249"/>
      <c r="K18" s="288"/>
      <c r="L18" s="288"/>
      <c r="M18" s="288"/>
      <c r="N18" s="288"/>
      <c r="O18" s="288"/>
      <c r="P18" s="288"/>
      <c r="Q18" s="288"/>
    </row>
    <row r="19" spans="1:17" s="140" customFormat="1" ht="15.75" customHeight="1" x14ac:dyDescent="0.2">
      <c r="A19" s="329"/>
      <c r="B19" s="329"/>
      <c r="C19" s="158">
        <v>4</v>
      </c>
      <c r="D19" s="161" t="s">
        <v>131</v>
      </c>
      <c r="E19" s="158">
        <v>4</v>
      </c>
      <c r="F19" s="156" t="s">
        <v>334</v>
      </c>
      <c r="G19" s="288"/>
      <c r="H19" s="160">
        <v>4</v>
      </c>
      <c r="I19" s="160"/>
      <c r="J19" s="288"/>
      <c r="K19" s="288"/>
      <c r="L19" s="288"/>
      <c r="M19" s="288"/>
      <c r="N19" s="288"/>
      <c r="O19" s="288"/>
      <c r="P19" s="288"/>
      <c r="Q19" s="288"/>
    </row>
    <row r="20" spans="1:17" s="140" customFormat="1" ht="15.75" customHeight="1" x14ac:dyDescent="0.2">
      <c r="A20" s="329"/>
      <c r="B20" s="329"/>
      <c r="C20" s="158">
        <v>5</v>
      </c>
      <c r="D20" s="161" t="s">
        <v>132</v>
      </c>
      <c r="E20" s="158">
        <v>4</v>
      </c>
      <c r="F20" s="156" t="s">
        <v>334</v>
      </c>
      <c r="G20" s="160"/>
      <c r="H20" s="160"/>
      <c r="I20" s="160">
        <v>4</v>
      </c>
      <c r="J20" s="251"/>
      <c r="K20" s="288"/>
      <c r="L20" s="288"/>
      <c r="M20" s="288"/>
      <c r="N20" s="288"/>
      <c r="O20" s="288"/>
      <c r="P20" s="288"/>
      <c r="Q20" s="288"/>
    </row>
    <row r="21" spans="1:17" s="140" customFormat="1" ht="15.75" customHeight="1" x14ac:dyDescent="0.2">
      <c r="A21" s="329"/>
      <c r="B21" s="329"/>
      <c r="C21" s="158">
        <v>6</v>
      </c>
      <c r="D21" s="161" t="s">
        <v>133</v>
      </c>
      <c r="E21" s="158">
        <v>4</v>
      </c>
      <c r="F21" s="156" t="s">
        <v>334</v>
      </c>
      <c r="G21" s="160"/>
      <c r="H21" s="160"/>
      <c r="I21" s="160"/>
      <c r="J21" s="160">
        <v>4</v>
      </c>
      <c r="K21" s="288"/>
      <c r="L21" s="106"/>
      <c r="M21" s="288"/>
      <c r="N21" s="288"/>
      <c r="O21" s="288"/>
      <c r="P21" s="288"/>
      <c r="Q21" s="288"/>
    </row>
    <row r="22" spans="1:17" s="140" customFormat="1" ht="15.75" customHeight="1" x14ac:dyDescent="0.2">
      <c r="A22" s="329"/>
      <c r="B22" s="329"/>
      <c r="C22" s="158">
        <v>7</v>
      </c>
      <c r="D22" s="159" t="s">
        <v>163</v>
      </c>
      <c r="E22" s="158">
        <v>4</v>
      </c>
      <c r="F22" s="156" t="s">
        <v>334</v>
      </c>
      <c r="G22" s="160"/>
      <c r="H22" s="160"/>
      <c r="I22" s="251">
        <v>4</v>
      </c>
      <c r="J22" s="251"/>
      <c r="K22" s="288"/>
      <c r="L22" s="288"/>
      <c r="M22" s="288"/>
      <c r="N22" s="288"/>
      <c r="O22" s="288"/>
      <c r="P22" s="288"/>
      <c r="Q22" s="288"/>
    </row>
    <row r="23" spans="1:17" s="140" customFormat="1" ht="15.75" customHeight="1" x14ac:dyDescent="0.2">
      <c r="A23" s="329"/>
      <c r="B23" s="329"/>
      <c r="C23" s="158">
        <v>8</v>
      </c>
      <c r="D23" s="159" t="s">
        <v>164</v>
      </c>
      <c r="E23" s="158">
        <v>4</v>
      </c>
      <c r="F23" s="156" t="s">
        <v>334</v>
      </c>
      <c r="G23" s="158"/>
      <c r="H23" s="158"/>
      <c r="I23" s="288"/>
      <c r="J23" s="288">
        <v>4</v>
      </c>
      <c r="K23" s="288"/>
      <c r="L23" s="288"/>
      <c r="M23" s="288"/>
      <c r="N23" s="288"/>
      <c r="O23" s="288"/>
      <c r="P23" s="288"/>
      <c r="Q23" s="288"/>
    </row>
    <row r="24" spans="1:17" s="140" customFormat="1" ht="15.75" customHeight="1" x14ac:dyDescent="0.2">
      <c r="A24" s="329"/>
      <c r="B24" s="329"/>
      <c r="C24" s="158">
        <v>9</v>
      </c>
      <c r="D24" s="159" t="s">
        <v>159</v>
      </c>
      <c r="E24" s="158">
        <v>4</v>
      </c>
      <c r="F24" s="156" t="s">
        <v>334</v>
      </c>
      <c r="G24" s="160"/>
      <c r="H24" s="251"/>
      <c r="I24" s="288">
        <v>4</v>
      </c>
      <c r="J24" s="160"/>
      <c r="K24" s="288"/>
      <c r="L24" s="288"/>
      <c r="M24" s="288"/>
      <c r="N24" s="288"/>
      <c r="O24" s="288"/>
      <c r="P24" s="288"/>
      <c r="Q24" s="288"/>
    </row>
    <row r="25" spans="1:17" s="140" customFormat="1" ht="15.75" customHeight="1" x14ac:dyDescent="0.2">
      <c r="A25" s="329"/>
      <c r="B25" s="329"/>
      <c r="C25" s="158">
        <v>10</v>
      </c>
      <c r="D25" s="159" t="s">
        <v>160</v>
      </c>
      <c r="E25" s="158">
        <v>4</v>
      </c>
      <c r="F25" s="156" t="s">
        <v>334</v>
      </c>
      <c r="G25" s="160"/>
      <c r="H25" s="160"/>
      <c r="I25" s="288"/>
      <c r="J25" s="251">
        <v>4</v>
      </c>
      <c r="K25" s="288"/>
      <c r="L25" s="288"/>
      <c r="M25" s="288"/>
      <c r="N25" s="288"/>
      <c r="O25" s="288"/>
      <c r="P25" s="288"/>
      <c r="Q25" s="288"/>
    </row>
    <row r="26" spans="1:17" s="140" customFormat="1" ht="15.75" customHeight="1" x14ac:dyDescent="0.2">
      <c r="A26" s="329"/>
      <c r="B26" s="329"/>
      <c r="C26" s="158">
        <v>11</v>
      </c>
      <c r="D26" s="161" t="s">
        <v>134</v>
      </c>
      <c r="E26" s="158">
        <v>4</v>
      </c>
      <c r="F26" s="156" t="s">
        <v>334</v>
      </c>
      <c r="G26" s="160"/>
      <c r="H26" s="251"/>
      <c r="I26" s="160"/>
      <c r="J26" s="160"/>
      <c r="K26" s="288">
        <v>4</v>
      </c>
      <c r="L26" s="288"/>
      <c r="M26" s="288"/>
      <c r="N26" s="288"/>
      <c r="O26" s="288"/>
      <c r="P26" s="288"/>
      <c r="Q26" s="288"/>
    </row>
    <row r="27" spans="1:17" s="140" customFormat="1" ht="15.75" customHeight="1" x14ac:dyDescent="0.2">
      <c r="A27" s="329"/>
      <c r="B27" s="329"/>
      <c r="C27" s="158">
        <v>12</v>
      </c>
      <c r="D27" s="161" t="s">
        <v>135</v>
      </c>
      <c r="E27" s="158">
        <v>4</v>
      </c>
      <c r="F27" s="156" t="s">
        <v>334</v>
      </c>
      <c r="G27" s="160"/>
      <c r="H27" s="160"/>
      <c r="I27" s="251"/>
      <c r="J27" s="160"/>
      <c r="K27" s="288"/>
      <c r="L27" s="288">
        <v>4</v>
      </c>
      <c r="M27" s="288"/>
      <c r="N27" s="288"/>
      <c r="O27" s="288"/>
      <c r="P27" s="288"/>
      <c r="Q27" s="288"/>
    </row>
    <row r="28" spans="1:17" s="140" customFormat="1" ht="15.75" customHeight="1" x14ac:dyDescent="0.2">
      <c r="A28" s="329"/>
      <c r="B28" s="329"/>
      <c r="C28" s="158">
        <v>13</v>
      </c>
      <c r="D28" s="159" t="s">
        <v>161</v>
      </c>
      <c r="E28" s="158">
        <v>3</v>
      </c>
      <c r="F28" s="156" t="s">
        <v>334</v>
      </c>
      <c r="G28" s="160"/>
      <c r="H28" s="251"/>
      <c r="I28" s="160"/>
      <c r="J28" s="160"/>
      <c r="K28" s="160">
        <v>3</v>
      </c>
      <c r="L28" s="288"/>
      <c r="M28" s="288"/>
      <c r="N28" s="288"/>
      <c r="O28" s="288"/>
      <c r="P28" s="288"/>
      <c r="Q28" s="288"/>
    </row>
    <row r="29" spans="1:17" s="140" customFormat="1" ht="15.75" customHeight="1" x14ac:dyDescent="0.2">
      <c r="A29" s="329"/>
      <c r="B29" s="329"/>
      <c r="C29" s="158">
        <v>14</v>
      </c>
      <c r="D29" s="159" t="s">
        <v>162</v>
      </c>
      <c r="E29" s="158">
        <v>3</v>
      </c>
      <c r="F29" s="156" t="s">
        <v>334</v>
      </c>
      <c r="G29" s="160"/>
      <c r="H29" s="251"/>
      <c r="I29" s="160"/>
      <c r="J29" s="160"/>
      <c r="K29" s="160"/>
      <c r="L29" s="288">
        <v>3</v>
      </c>
      <c r="M29" s="288"/>
      <c r="N29" s="288"/>
      <c r="O29" s="288"/>
      <c r="P29" s="288"/>
      <c r="Q29" s="288"/>
    </row>
    <row r="30" spans="1:17" s="140" customFormat="1" ht="15.75" customHeight="1" x14ac:dyDescent="0.2">
      <c r="A30" s="329"/>
      <c r="B30" s="329"/>
      <c r="C30" s="158">
        <v>15</v>
      </c>
      <c r="D30" s="137" t="s">
        <v>153</v>
      </c>
      <c r="E30" s="158">
        <v>4</v>
      </c>
      <c r="F30" s="156" t="s">
        <v>334</v>
      </c>
      <c r="G30" s="289"/>
      <c r="H30" s="289"/>
      <c r="I30" s="289"/>
      <c r="J30" s="288"/>
      <c r="K30" s="288"/>
      <c r="L30" s="288">
        <v>4</v>
      </c>
      <c r="M30" s="288"/>
      <c r="N30" s="288"/>
      <c r="O30" s="288"/>
      <c r="P30" s="288"/>
      <c r="Q30" s="288"/>
    </row>
    <row r="31" spans="1:17" s="140" customFormat="1" ht="15.75" customHeight="1" x14ac:dyDescent="0.2">
      <c r="A31" s="329"/>
      <c r="B31" s="329"/>
      <c r="C31" s="158">
        <v>16</v>
      </c>
      <c r="D31" s="159" t="s">
        <v>165</v>
      </c>
      <c r="E31" s="158">
        <v>6</v>
      </c>
      <c r="F31" s="156" t="s">
        <v>334</v>
      </c>
      <c r="G31" s="160"/>
      <c r="H31" s="251"/>
      <c r="I31" s="288"/>
      <c r="J31" s="288"/>
      <c r="K31" s="288"/>
      <c r="L31" s="288"/>
      <c r="M31" s="288">
        <v>6</v>
      </c>
      <c r="N31" s="288"/>
      <c r="O31" s="288"/>
      <c r="P31" s="288"/>
      <c r="Q31" s="288"/>
    </row>
    <row r="32" spans="1:17" s="140" customFormat="1" ht="15.75" customHeight="1" x14ac:dyDescent="0.2">
      <c r="A32" s="329"/>
      <c r="B32" s="329"/>
      <c r="C32" s="158">
        <v>17</v>
      </c>
      <c r="D32" s="162" t="s">
        <v>318</v>
      </c>
      <c r="E32" s="296">
        <v>2</v>
      </c>
      <c r="F32" s="156" t="s">
        <v>334</v>
      </c>
      <c r="G32" s="295"/>
      <c r="H32" s="294"/>
      <c r="I32" s="295"/>
      <c r="J32" s="109"/>
      <c r="K32" s="294"/>
      <c r="L32" s="294"/>
      <c r="M32" s="294"/>
      <c r="N32" s="294">
        <v>2</v>
      </c>
      <c r="O32" s="294"/>
      <c r="P32" s="294"/>
      <c r="Q32" s="294"/>
    </row>
    <row r="33" spans="1:17" s="140" customFormat="1" ht="15.75" customHeight="1" x14ac:dyDescent="0.2">
      <c r="A33" s="329"/>
      <c r="B33" s="329"/>
      <c r="C33" s="158">
        <v>18</v>
      </c>
      <c r="D33" s="161" t="s">
        <v>136</v>
      </c>
      <c r="E33" s="160">
        <v>4</v>
      </c>
      <c r="F33" s="156" t="s">
        <v>334</v>
      </c>
      <c r="G33" s="288"/>
      <c r="H33" s="288"/>
      <c r="I33" s="288"/>
      <c r="J33" s="288"/>
      <c r="K33" s="288"/>
      <c r="L33" s="288"/>
      <c r="M33" s="288"/>
      <c r="N33" s="288">
        <v>4</v>
      </c>
      <c r="O33" s="288"/>
      <c r="P33" s="288"/>
      <c r="Q33" s="288"/>
    </row>
    <row r="34" spans="1:17" s="140" customFormat="1" ht="15.75" customHeight="1" x14ac:dyDescent="0.2">
      <c r="A34" s="329"/>
      <c r="B34" s="329"/>
      <c r="C34" s="158">
        <v>19</v>
      </c>
      <c r="D34" s="159" t="s">
        <v>144</v>
      </c>
      <c r="E34" s="158">
        <v>3</v>
      </c>
      <c r="F34" s="156" t="s">
        <v>334</v>
      </c>
      <c r="G34" s="160"/>
      <c r="H34" s="288"/>
      <c r="I34" s="160"/>
      <c r="J34" s="160"/>
      <c r="K34" s="288">
        <v>3</v>
      </c>
      <c r="L34" s="288"/>
      <c r="M34" s="288"/>
      <c r="N34" s="288"/>
      <c r="O34" s="288"/>
      <c r="P34" s="288"/>
      <c r="Q34" s="288"/>
    </row>
    <row r="35" spans="1:17" s="140" customFormat="1" ht="15.75" customHeight="1" x14ac:dyDescent="0.2">
      <c r="A35" s="329"/>
      <c r="B35" s="329"/>
      <c r="C35" s="158">
        <v>20</v>
      </c>
      <c r="D35" s="159" t="s">
        <v>143</v>
      </c>
      <c r="E35" s="158">
        <v>3</v>
      </c>
      <c r="F35" s="156" t="s">
        <v>334</v>
      </c>
      <c r="G35" s="160"/>
      <c r="H35" s="160"/>
      <c r="I35" s="288"/>
      <c r="J35" s="160"/>
      <c r="K35" s="288"/>
      <c r="L35" s="288"/>
      <c r="M35" s="288">
        <v>3</v>
      </c>
      <c r="N35" s="288"/>
      <c r="O35" s="288"/>
      <c r="P35" s="288"/>
      <c r="Q35" s="288"/>
    </row>
    <row r="36" spans="1:17" s="140" customFormat="1" ht="15.75" customHeight="1" x14ac:dyDescent="0.2">
      <c r="A36" s="329"/>
      <c r="B36" s="329"/>
      <c r="C36" s="158">
        <v>21</v>
      </c>
      <c r="D36" s="137" t="s">
        <v>137</v>
      </c>
      <c r="E36" s="290">
        <v>4</v>
      </c>
      <c r="F36" s="156" t="s">
        <v>334</v>
      </c>
      <c r="G36" s="289"/>
      <c r="H36" s="288"/>
      <c r="I36" s="288"/>
      <c r="J36" s="289"/>
      <c r="K36" s="288"/>
      <c r="L36" s="288"/>
      <c r="M36" s="288"/>
      <c r="N36" s="288">
        <v>4</v>
      </c>
      <c r="O36" s="288"/>
      <c r="P36" s="288"/>
      <c r="Q36" s="288"/>
    </row>
    <row r="37" spans="1:17" s="140" customFormat="1" ht="15.75" customHeight="1" x14ac:dyDescent="0.2">
      <c r="A37" s="329"/>
      <c r="B37" s="329"/>
      <c r="C37" s="166"/>
      <c r="D37" s="168" t="s">
        <v>106</v>
      </c>
      <c r="E37" s="166">
        <f>SUM(E16:E36)</f>
        <v>80</v>
      </c>
      <c r="F37" s="167"/>
      <c r="G37" s="166">
        <f t="shared" ref="G37:P37" si="1">SUM(G16:G36)</f>
        <v>4</v>
      </c>
      <c r="H37" s="166">
        <f t="shared" si="1"/>
        <v>12</v>
      </c>
      <c r="I37" s="166">
        <f t="shared" si="1"/>
        <v>12</v>
      </c>
      <c r="J37" s="166">
        <f t="shared" si="1"/>
        <v>12</v>
      </c>
      <c r="K37" s="166">
        <f t="shared" si="1"/>
        <v>10</v>
      </c>
      <c r="L37" s="166">
        <f t="shared" si="1"/>
        <v>11</v>
      </c>
      <c r="M37" s="166">
        <f t="shared" si="1"/>
        <v>9</v>
      </c>
      <c r="N37" s="166">
        <f t="shared" si="1"/>
        <v>10</v>
      </c>
      <c r="O37" s="166">
        <f t="shared" si="1"/>
        <v>0</v>
      </c>
      <c r="P37" s="166">
        <f t="shared" si="1"/>
        <v>0</v>
      </c>
      <c r="Q37" s="287"/>
    </row>
    <row r="38" spans="1:17" s="140" customFormat="1" ht="15.75" customHeight="1" x14ac:dyDescent="0.2">
      <c r="A38" s="329"/>
      <c r="B38" s="329" t="s">
        <v>77</v>
      </c>
      <c r="C38" s="158">
        <v>1</v>
      </c>
      <c r="D38" s="137" t="s">
        <v>148</v>
      </c>
      <c r="E38" s="290">
        <v>2</v>
      </c>
      <c r="F38" s="156" t="s">
        <v>333</v>
      </c>
      <c r="G38" s="289"/>
      <c r="H38" s="288"/>
      <c r="I38" s="289"/>
      <c r="J38" s="109"/>
      <c r="K38" s="288">
        <v>2</v>
      </c>
      <c r="L38" s="288"/>
      <c r="M38" s="288"/>
      <c r="N38" s="288"/>
      <c r="O38" s="288"/>
      <c r="P38" s="288"/>
      <c r="Q38" s="288"/>
    </row>
    <row r="39" spans="1:17" s="140" customFormat="1" ht="15.75" customHeight="1" x14ac:dyDescent="0.2">
      <c r="A39" s="329"/>
      <c r="B39" s="329"/>
      <c r="C39" s="158">
        <v>2</v>
      </c>
      <c r="D39" s="134" t="s">
        <v>301</v>
      </c>
      <c r="E39" s="289">
        <v>2</v>
      </c>
      <c r="F39" s="156" t="s">
        <v>334</v>
      </c>
      <c r="G39" s="289"/>
      <c r="H39" s="289"/>
      <c r="I39" s="288"/>
      <c r="J39" s="289"/>
      <c r="K39" s="288"/>
      <c r="L39" s="288">
        <v>2</v>
      </c>
      <c r="M39" s="288"/>
      <c r="N39" s="288"/>
      <c r="O39" s="288"/>
      <c r="P39" s="288"/>
      <c r="Q39" s="288"/>
    </row>
    <row r="40" spans="1:17" s="140" customFormat="1" ht="15.75" customHeight="1" x14ac:dyDescent="0.2">
      <c r="A40" s="329"/>
      <c r="B40" s="329"/>
      <c r="C40" s="158">
        <v>3</v>
      </c>
      <c r="D40" s="134" t="s">
        <v>166</v>
      </c>
      <c r="E40" s="289">
        <v>2</v>
      </c>
      <c r="F40" s="156" t="s">
        <v>333</v>
      </c>
      <c r="G40" s="289"/>
      <c r="H40" s="289"/>
      <c r="I40" s="288"/>
      <c r="J40" s="289"/>
      <c r="K40" s="288"/>
      <c r="L40" s="288"/>
      <c r="M40" s="288">
        <v>2</v>
      </c>
      <c r="N40" s="288"/>
      <c r="O40" s="288"/>
      <c r="P40" s="288"/>
      <c r="Q40" s="288"/>
    </row>
    <row r="41" spans="1:17" s="140" customFormat="1" ht="15.75" customHeight="1" x14ac:dyDescent="0.2">
      <c r="A41" s="329"/>
      <c r="B41" s="329"/>
      <c r="C41" s="158">
        <v>4</v>
      </c>
      <c r="D41" s="138" t="s">
        <v>149</v>
      </c>
      <c r="E41" s="288">
        <v>2</v>
      </c>
      <c r="F41" s="156" t="s">
        <v>333</v>
      </c>
      <c r="G41" s="289"/>
      <c r="H41" s="288"/>
      <c r="I41" s="288"/>
      <c r="J41" s="289"/>
      <c r="K41" s="288"/>
      <c r="L41" s="288"/>
      <c r="M41" s="288">
        <v>2</v>
      </c>
      <c r="N41" s="288"/>
      <c r="O41" s="288"/>
      <c r="P41" s="288"/>
      <c r="Q41" s="288"/>
    </row>
    <row r="42" spans="1:17" s="140" customFormat="1" ht="15.75" customHeight="1" x14ac:dyDescent="0.2">
      <c r="A42" s="329"/>
      <c r="B42" s="329"/>
      <c r="C42" s="158">
        <v>5</v>
      </c>
      <c r="D42" s="138" t="s">
        <v>167</v>
      </c>
      <c r="E42" s="289">
        <v>2</v>
      </c>
      <c r="F42" s="156" t="s">
        <v>333</v>
      </c>
      <c r="G42" s="289"/>
      <c r="H42" s="288"/>
      <c r="I42" s="288"/>
      <c r="J42" s="289"/>
      <c r="K42" s="288"/>
      <c r="L42" s="288"/>
      <c r="M42" s="288"/>
      <c r="N42" s="288">
        <v>2</v>
      </c>
      <c r="O42" s="288"/>
      <c r="P42" s="288"/>
      <c r="Q42" s="288"/>
    </row>
    <row r="43" spans="1:17" s="140" customFormat="1" ht="15.75" customHeight="1" x14ac:dyDescent="0.2">
      <c r="A43" s="329"/>
      <c r="B43" s="329"/>
      <c r="C43" s="158">
        <v>6</v>
      </c>
      <c r="D43" s="137" t="s">
        <v>146</v>
      </c>
      <c r="E43" s="289">
        <v>3</v>
      </c>
      <c r="F43" s="156" t="s">
        <v>334</v>
      </c>
      <c r="G43" s="289"/>
      <c r="H43" s="288"/>
      <c r="I43" s="289"/>
      <c r="J43" s="289"/>
      <c r="K43" s="289">
        <v>3</v>
      </c>
      <c r="L43" s="289"/>
      <c r="M43" s="289"/>
      <c r="N43" s="288"/>
      <c r="O43" s="288"/>
      <c r="P43" s="288"/>
      <c r="Q43" s="288"/>
    </row>
    <row r="44" spans="1:17" s="140" customFormat="1" ht="15.75" customHeight="1" x14ac:dyDescent="0.2">
      <c r="A44" s="329"/>
      <c r="B44" s="329"/>
      <c r="C44" s="158">
        <v>7</v>
      </c>
      <c r="D44" s="138" t="s">
        <v>145</v>
      </c>
      <c r="E44" s="288">
        <v>3</v>
      </c>
      <c r="F44" s="156" t="s">
        <v>334</v>
      </c>
      <c r="G44" s="289"/>
      <c r="H44" s="289"/>
      <c r="I44" s="289"/>
      <c r="J44" s="288"/>
      <c r="K44" s="288"/>
      <c r="L44" s="288">
        <v>3</v>
      </c>
      <c r="M44" s="288"/>
      <c r="N44" s="289"/>
      <c r="O44" s="289"/>
      <c r="P44" s="288"/>
      <c r="Q44" s="288"/>
    </row>
    <row r="45" spans="1:17" s="140" customFormat="1" ht="15.75" customHeight="1" x14ac:dyDescent="0.2">
      <c r="A45" s="329"/>
      <c r="B45" s="329"/>
      <c r="C45" s="158">
        <v>8</v>
      </c>
      <c r="D45" s="134" t="s">
        <v>147</v>
      </c>
      <c r="E45" s="289">
        <v>3</v>
      </c>
      <c r="F45" s="156" t="s">
        <v>333</v>
      </c>
      <c r="G45" s="289"/>
      <c r="H45" s="289"/>
      <c r="I45" s="288"/>
      <c r="J45" s="288"/>
      <c r="K45" s="288"/>
      <c r="L45" s="288"/>
      <c r="M45" s="289">
        <v>3</v>
      </c>
      <c r="N45" s="289"/>
      <c r="O45" s="289"/>
      <c r="P45" s="288"/>
      <c r="Q45" s="288"/>
    </row>
    <row r="46" spans="1:17" s="140" customFormat="1" ht="15.75" customHeight="1" x14ac:dyDescent="0.2">
      <c r="A46" s="329"/>
      <c r="B46" s="329"/>
      <c r="C46" s="158">
        <v>9</v>
      </c>
      <c r="D46" s="134" t="s">
        <v>168</v>
      </c>
      <c r="E46" s="289">
        <v>2</v>
      </c>
      <c r="F46" s="156" t="s">
        <v>333</v>
      </c>
      <c r="G46" s="289"/>
      <c r="H46" s="289"/>
      <c r="I46" s="289"/>
      <c r="J46" s="288"/>
      <c r="K46" s="288"/>
      <c r="L46" s="288"/>
      <c r="M46" s="288"/>
      <c r="N46" s="288">
        <v>2</v>
      </c>
      <c r="O46" s="288"/>
      <c r="P46" s="288"/>
      <c r="Q46" s="288"/>
    </row>
    <row r="47" spans="1:17" s="140" customFormat="1" ht="15.75" customHeight="1" x14ac:dyDescent="0.2">
      <c r="A47" s="329"/>
      <c r="B47" s="329"/>
      <c r="C47" s="166"/>
      <c r="D47" s="169" t="s">
        <v>115</v>
      </c>
      <c r="E47" s="285">
        <f>SUM(E38:E46)</f>
        <v>21</v>
      </c>
      <c r="F47" s="167"/>
      <c r="G47" s="285">
        <f t="shared" ref="G47:P47" si="2">SUM(G38:G46)</f>
        <v>0</v>
      </c>
      <c r="H47" s="285">
        <f t="shared" si="2"/>
        <v>0</v>
      </c>
      <c r="I47" s="285">
        <f t="shared" si="2"/>
        <v>0</v>
      </c>
      <c r="J47" s="285">
        <f t="shared" si="2"/>
        <v>0</v>
      </c>
      <c r="K47" s="285">
        <f t="shared" si="2"/>
        <v>5</v>
      </c>
      <c r="L47" s="285">
        <f t="shared" si="2"/>
        <v>5</v>
      </c>
      <c r="M47" s="285">
        <f t="shared" si="2"/>
        <v>7</v>
      </c>
      <c r="N47" s="285">
        <f t="shared" si="2"/>
        <v>4</v>
      </c>
      <c r="O47" s="285">
        <f t="shared" si="2"/>
        <v>0</v>
      </c>
      <c r="P47" s="285">
        <f t="shared" si="2"/>
        <v>0</v>
      </c>
      <c r="Q47" s="287"/>
    </row>
    <row r="48" spans="1:17" s="49" customFormat="1" ht="15.75" customHeight="1" x14ac:dyDescent="0.2">
      <c r="A48" s="303" t="s">
        <v>314</v>
      </c>
      <c r="B48" s="104" t="s">
        <v>72</v>
      </c>
      <c r="C48" s="44">
        <v>1</v>
      </c>
      <c r="D48" s="68" t="s">
        <v>104</v>
      </c>
      <c r="E48" s="104">
        <v>2</v>
      </c>
      <c r="F48" s="156" t="s">
        <v>333</v>
      </c>
      <c r="G48" s="103"/>
      <c r="H48" s="284"/>
      <c r="I48" s="284"/>
      <c r="J48" s="103"/>
      <c r="K48" s="284"/>
      <c r="L48" s="284"/>
      <c r="M48" s="284"/>
      <c r="N48" s="284"/>
      <c r="O48" s="284">
        <v>2</v>
      </c>
      <c r="P48" s="284"/>
      <c r="Q48" s="284"/>
    </row>
    <row r="49" spans="1:17" s="49" customFormat="1" ht="15.75" customHeight="1" x14ac:dyDescent="0.2">
      <c r="A49" s="303" t="s">
        <v>105</v>
      </c>
      <c r="B49" s="104" t="s">
        <v>72</v>
      </c>
      <c r="C49" s="44">
        <v>2</v>
      </c>
      <c r="D49" s="68" t="s">
        <v>105</v>
      </c>
      <c r="E49" s="103">
        <v>6</v>
      </c>
      <c r="F49" s="156" t="s">
        <v>335</v>
      </c>
      <c r="G49" s="103"/>
      <c r="H49" s="284"/>
      <c r="I49" s="103"/>
      <c r="J49" s="103"/>
      <c r="K49" s="103"/>
      <c r="L49" s="103"/>
      <c r="M49" s="103"/>
      <c r="N49" s="103"/>
      <c r="O49" s="284">
        <v>6</v>
      </c>
      <c r="P49" s="284"/>
      <c r="Q49" s="284"/>
    </row>
    <row r="50" spans="1:17" s="49" customFormat="1" ht="15.75" customHeight="1" x14ac:dyDescent="0.2">
      <c r="A50" s="304" t="s">
        <v>151</v>
      </c>
      <c r="B50" s="103" t="s">
        <v>73</v>
      </c>
      <c r="C50" s="163"/>
      <c r="D50" s="138" t="s">
        <v>152</v>
      </c>
      <c r="E50" s="288">
        <v>8</v>
      </c>
      <c r="F50" s="261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138" t="s">
        <v>299</v>
      </c>
    </row>
    <row r="51" spans="1:17" s="49" customFormat="1" ht="15.75" customHeight="1" x14ac:dyDescent="0.2">
      <c r="A51" s="287" t="s">
        <v>124</v>
      </c>
      <c r="B51" s="287"/>
      <c r="C51" s="287"/>
      <c r="D51" s="287"/>
      <c r="E51" s="287">
        <f>E50+E47+E37+E15+E48+E49</f>
        <v>150</v>
      </c>
      <c r="F51" s="155"/>
      <c r="G51" s="287">
        <f t="shared" ref="G51:P51" si="3">G47+G37+G15+G48+G49</f>
        <v>20</v>
      </c>
      <c r="H51" s="287">
        <f t="shared" si="3"/>
        <v>18</v>
      </c>
      <c r="I51" s="287">
        <f t="shared" si="3"/>
        <v>18</v>
      </c>
      <c r="J51" s="287">
        <f t="shared" si="3"/>
        <v>17</v>
      </c>
      <c r="K51" s="287">
        <f t="shared" si="3"/>
        <v>15</v>
      </c>
      <c r="L51" s="287">
        <f t="shared" si="3"/>
        <v>16</v>
      </c>
      <c r="M51" s="287">
        <f t="shared" si="3"/>
        <v>16</v>
      </c>
      <c r="N51" s="287">
        <f t="shared" si="3"/>
        <v>14</v>
      </c>
      <c r="O51" s="287">
        <f t="shared" si="3"/>
        <v>8</v>
      </c>
      <c r="P51" s="287">
        <f t="shared" si="3"/>
        <v>0</v>
      </c>
      <c r="Q51" s="287"/>
    </row>
  </sheetData>
  <mergeCells count="7">
    <mergeCell ref="A1:Q1"/>
    <mergeCell ref="A2:Q2"/>
    <mergeCell ref="A4:A15"/>
    <mergeCell ref="B4:B15"/>
    <mergeCell ref="A16:A47"/>
    <mergeCell ref="B16:B37"/>
    <mergeCell ref="B38:B47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70318-2C9B-49D5-90DC-8A420F9C027F}">
  <dimension ref="A1:Q46"/>
  <sheetViews>
    <sheetView topLeftCell="A10" workbookViewId="0">
      <selection activeCell="I32" sqref="I32"/>
    </sheetView>
  </sheetViews>
  <sheetFormatPr defaultRowHeight="14.25" x14ac:dyDescent="0.2"/>
  <cols>
    <col min="1" max="1" width="12.125" style="70" bestFit="1" customWidth="1"/>
    <col min="2" max="3" width="4.75" style="70" bestFit="1" customWidth="1"/>
    <col min="4" max="4" width="36.625" style="70" bestFit="1" customWidth="1"/>
    <col min="5" max="5" width="4.75" style="70" bestFit="1" customWidth="1"/>
    <col min="6" max="6" width="8" style="70" bestFit="1" customWidth="1"/>
    <col min="7" max="13" width="3.25" style="14" bestFit="1" customWidth="1"/>
    <col min="14" max="16" width="3.125" style="14" customWidth="1"/>
    <col min="17" max="17" width="4.75" style="14" bestFit="1" customWidth="1"/>
    <col min="18" max="16384" width="9" style="70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324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89" customFormat="1" ht="15.75" customHeight="1" x14ac:dyDescent="0.2">
      <c r="A3" s="118" t="s">
        <v>80</v>
      </c>
      <c r="B3" s="118" t="s">
        <v>76</v>
      </c>
      <c r="C3" s="48" t="s">
        <v>83</v>
      </c>
      <c r="D3" s="48" t="s">
        <v>84</v>
      </c>
      <c r="E3" s="48" t="s">
        <v>4</v>
      </c>
      <c r="F3" s="35" t="s">
        <v>339</v>
      </c>
      <c r="G3" s="151" t="s">
        <v>169</v>
      </c>
      <c r="H3" s="151" t="s">
        <v>170</v>
      </c>
      <c r="I3" s="151" t="s">
        <v>171</v>
      </c>
      <c r="J3" s="151" t="s">
        <v>172</v>
      </c>
      <c r="K3" s="151" t="s">
        <v>173</v>
      </c>
      <c r="L3" s="151" t="s">
        <v>174</v>
      </c>
      <c r="M3" s="151" t="s">
        <v>175</v>
      </c>
      <c r="N3" s="151" t="s">
        <v>176</v>
      </c>
      <c r="O3" s="151" t="s">
        <v>177</v>
      </c>
      <c r="P3" s="151" t="s">
        <v>178</v>
      </c>
      <c r="Q3" s="118" t="s">
        <v>179</v>
      </c>
    </row>
    <row r="4" spans="1:17" s="89" customFormat="1" ht="15.75" customHeight="1" x14ac:dyDescent="0.2">
      <c r="A4" s="330" t="s">
        <v>180</v>
      </c>
      <c r="B4" s="330" t="s">
        <v>72</v>
      </c>
      <c r="C4" s="53">
        <v>1</v>
      </c>
      <c r="D4" s="71" t="s">
        <v>181</v>
      </c>
      <c r="E4" s="58">
        <v>2</v>
      </c>
      <c r="F4" s="156" t="s">
        <v>333</v>
      </c>
      <c r="G4" s="53">
        <v>2</v>
      </c>
      <c r="H4" s="53"/>
      <c r="I4" s="53"/>
      <c r="J4" s="53"/>
      <c r="K4" s="53"/>
      <c r="L4" s="53"/>
      <c r="M4" s="53"/>
      <c r="N4" s="53"/>
      <c r="O4" s="53"/>
      <c r="P4" s="53"/>
      <c r="Q4" s="85"/>
    </row>
    <row r="5" spans="1:17" s="89" customFormat="1" ht="15.75" customHeight="1" x14ac:dyDescent="0.2">
      <c r="A5" s="331"/>
      <c r="B5" s="331"/>
      <c r="C5" s="79">
        <v>2</v>
      </c>
      <c r="D5" s="71" t="s">
        <v>182</v>
      </c>
      <c r="E5" s="58">
        <v>3</v>
      </c>
      <c r="F5" s="156" t="s">
        <v>334</v>
      </c>
      <c r="G5" s="79">
        <v>3</v>
      </c>
      <c r="H5" s="79"/>
      <c r="I5" s="79"/>
      <c r="J5" s="79"/>
      <c r="K5" s="79"/>
      <c r="L5" s="79"/>
      <c r="M5" s="79"/>
      <c r="N5" s="79"/>
      <c r="O5" s="79"/>
      <c r="P5" s="79"/>
      <c r="Q5" s="85"/>
    </row>
    <row r="6" spans="1:17" s="89" customFormat="1" ht="15.75" customHeight="1" x14ac:dyDescent="0.2">
      <c r="A6" s="331"/>
      <c r="B6" s="331"/>
      <c r="C6" s="53">
        <v>3</v>
      </c>
      <c r="D6" s="80" t="s">
        <v>19</v>
      </c>
      <c r="E6" s="79">
        <v>3</v>
      </c>
      <c r="F6" s="156" t="s">
        <v>334</v>
      </c>
      <c r="G6" s="101">
        <v>3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89" customFormat="1" ht="15.75" customHeight="1" x14ac:dyDescent="0.2">
      <c r="A7" s="331"/>
      <c r="B7" s="331"/>
      <c r="C7" s="79">
        <v>4</v>
      </c>
      <c r="D7" s="71" t="s">
        <v>117</v>
      </c>
      <c r="E7" s="58">
        <v>3</v>
      </c>
      <c r="F7" s="156" t="s">
        <v>334</v>
      </c>
      <c r="G7" s="79">
        <v>3</v>
      </c>
      <c r="H7" s="79"/>
      <c r="I7" s="79"/>
      <c r="J7" s="79"/>
      <c r="K7" s="79"/>
      <c r="L7" s="79"/>
      <c r="M7" s="79"/>
      <c r="N7" s="79"/>
      <c r="O7" s="79"/>
      <c r="P7" s="79"/>
      <c r="Q7" s="85"/>
    </row>
    <row r="8" spans="1:17" s="89" customFormat="1" ht="15.75" customHeight="1" x14ac:dyDescent="0.2">
      <c r="A8" s="331"/>
      <c r="B8" s="331"/>
      <c r="C8" s="53">
        <v>5</v>
      </c>
      <c r="D8" s="51" t="s">
        <v>119</v>
      </c>
      <c r="E8" s="53">
        <v>3</v>
      </c>
      <c r="F8" s="156" t="s">
        <v>334</v>
      </c>
      <c r="G8" s="79"/>
      <c r="H8" s="79">
        <v>3</v>
      </c>
      <c r="I8" s="79"/>
      <c r="J8" s="79"/>
      <c r="K8" s="79"/>
      <c r="L8" s="79"/>
      <c r="M8" s="79"/>
      <c r="N8" s="79"/>
      <c r="O8" s="79"/>
      <c r="P8" s="79"/>
      <c r="Q8" s="65"/>
    </row>
    <row r="9" spans="1:17" s="89" customFormat="1" ht="15.75" customHeight="1" x14ac:dyDescent="0.2">
      <c r="A9" s="331"/>
      <c r="B9" s="331"/>
      <c r="C9" s="79">
        <v>6</v>
      </c>
      <c r="D9" s="80" t="s">
        <v>121</v>
      </c>
      <c r="E9" s="79">
        <v>3</v>
      </c>
      <c r="F9" s="156" t="s">
        <v>334</v>
      </c>
      <c r="G9" s="79"/>
      <c r="H9" s="79"/>
      <c r="I9" s="79">
        <v>3</v>
      </c>
      <c r="J9" s="79"/>
      <c r="K9" s="65"/>
      <c r="L9" s="65"/>
      <c r="M9" s="65"/>
      <c r="N9" s="65"/>
      <c r="O9" s="65"/>
      <c r="P9" s="65"/>
      <c r="Q9" s="81"/>
    </row>
    <row r="10" spans="1:17" s="89" customFormat="1" ht="15.75" customHeight="1" x14ac:dyDescent="0.2">
      <c r="A10" s="331"/>
      <c r="B10" s="331"/>
      <c r="C10" s="53">
        <v>7</v>
      </c>
      <c r="D10" s="57" t="s">
        <v>62</v>
      </c>
      <c r="E10" s="56">
        <v>3</v>
      </c>
      <c r="F10" s="156" t="s">
        <v>334</v>
      </c>
      <c r="G10" s="10">
        <v>3</v>
      </c>
      <c r="H10" s="10"/>
      <c r="I10" s="56"/>
      <c r="J10" s="101"/>
      <c r="K10" s="101"/>
      <c r="L10" s="101"/>
      <c r="M10" s="101"/>
      <c r="N10" s="101"/>
      <c r="O10" s="101"/>
      <c r="P10" s="79"/>
      <c r="Q10" s="65"/>
    </row>
    <row r="11" spans="1:17" s="89" customFormat="1" ht="15.75" customHeight="1" x14ac:dyDescent="0.2">
      <c r="A11" s="331"/>
      <c r="B11" s="331"/>
      <c r="C11" s="79">
        <v>8</v>
      </c>
      <c r="D11" s="57" t="s">
        <v>63</v>
      </c>
      <c r="E11" s="56">
        <v>3</v>
      </c>
      <c r="F11" s="156" t="s">
        <v>334</v>
      </c>
      <c r="G11" s="10"/>
      <c r="H11" s="10">
        <v>3</v>
      </c>
      <c r="I11" s="56"/>
      <c r="J11" s="101"/>
      <c r="K11" s="101"/>
      <c r="L11" s="101"/>
      <c r="M11" s="101"/>
      <c r="N11" s="101"/>
      <c r="O11" s="101"/>
      <c r="P11" s="79"/>
      <c r="Q11" s="65"/>
    </row>
    <row r="12" spans="1:17" s="89" customFormat="1" ht="15.75" customHeight="1" x14ac:dyDescent="0.2">
      <c r="A12" s="331"/>
      <c r="B12" s="331"/>
      <c r="C12" s="53">
        <v>9</v>
      </c>
      <c r="D12" s="51" t="s">
        <v>64</v>
      </c>
      <c r="E12" s="50">
        <v>3</v>
      </c>
      <c r="F12" s="156" t="s">
        <v>334</v>
      </c>
      <c r="G12" s="50"/>
      <c r="H12" s="10"/>
      <c r="I12" s="10">
        <v>3</v>
      </c>
      <c r="J12" s="10"/>
      <c r="K12" s="10"/>
      <c r="L12" s="101"/>
      <c r="M12" s="101"/>
      <c r="N12" s="101"/>
      <c r="O12" s="101"/>
      <c r="P12" s="79"/>
      <c r="Q12" s="65"/>
    </row>
    <row r="13" spans="1:17" s="89" customFormat="1" ht="15.75" customHeight="1" x14ac:dyDescent="0.2">
      <c r="A13" s="331"/>
      <c r="B13" s="331"/>
      <c r="C13" s="79">
        <v>10</v>
      </c>
      <c r="D13" s="51" t="s">
        <v>65</v>
      </c>
      <c r="E13" s="50">
        <v>5</v>
      </c>
      <c r="F13" s="156" t="s">
        <v>334</v>
      </c>
      <c r="G13" s="50"/>
      <c r="H13" s="10"/>
      <c r="I13" s="10"/>
      <c r="J13" s="10">
        <v>5</v>
      </c>
      <c r="K13" s="10"/>
      <c r="L13" s="101"/>
      <c r="M13" s="101"/>
      <c r="N13" s="101"/>
      <c r="O13" s="101"/>
      <c r="P13" s="65"/>
      <c r="Q13" s="81"/>
    </row>
    <row r="14" spans="1:17" s="89" customFormat="1" ht="15.75" customHeight="1" x14ac:dyDescent="0.2">
      <c r="A14" s="331"/>
      <c r="B14" s="331"/>
      <c r="C14" s="53">
        <v>11</v>
      </c>
      <c r="D14" s="51" t="s">
        <v>20</v>
      </c>
      <c r="E14" s="75">
        <v>2</v>
      </c>
      <c r="F14" s="156" t="s">
        <v>334</v>
      </c>
      <c r="G14" s="56">
        <v>2</v>
      </c>
      <c r="H14" s="56"/>
      <c r="I14" s="56"/>
      <c r="J14" s="101"/>
      <c r="K14" s="102"/>
      <c r="L14" s="102"/>
      <c r="M14" s="102"/>
      <c r="N14" s="102"/>
      <c r="O14" s="102"/>
      <c r="P14" s="65"/>
      <c r="Q14" s="81"/>
    </row>
    <row r="15" spans="1:17" s="89" customFormat="1" ht="15.75" customHeight="1" x14ac:dyDescent="0.2">
      <c r="A15" s="332"/>
      <c r="B15" s="332"/>
      <c r="C15" s="170"/>
      <c r="D15" s="37" t="s">
        <v>184</v>
      </c>
      <c r="E15" s="170">
        <f>SUM(E4:E14)</f>
        <v>33</v>
      </c>
      <c r="F15" s="167"/>
      <c r="G15" s="170">
        <f t="shared" ref="G15:P15" si="0">SUM(G4:G14)</f>
        <v>16</v>
      </c>
      <c r="H15" s="170">
        <f t="shared" si="0"/>
        <v>6</v>
      </c>
      <c r="I15" s="170">
        <f t="shared" si="0"/>
        <v>6</v>
      </c>
      <c r="J15" s="170">
        <f t="shared" si="0"/>
        <v>5</v>
      </c>
      <c r="K15" s="170">
        <f t="shared" si="0"/>
        <v>0</v>
      </c>
      <c r="L15" s="170">
        <f t="shared" si="0"/>
        <v>0</v>
      </c>
      <c r="M15" s="170">
        <f t="shared" si="0"/>
        <v>0</v>
      </c>
      <c r="N15" s="170">
        <f t="shared" si="0"/>
        <v>0</v>
      </c>
      <c r="O15" s="170">
        <f t="shared" si="0"/>
        <v>0</v>
      </c>
      <c r="P15" s="170">
        <f t="shared" si="0"/>
        <v>0</v>
      </c>
      <c r="Q15" s="170"/>
    </row>
    <row r="16" spans="1:17" s="89" customFormat="1" ht="15.75" customHeight="1" x14ac:dyDescent="0.2">
      <c r="A16" s="333" t="s">
        <v>294</v>
      </c>
      <c r="B16" s="333" t="s">
        <v>72</v>
      </c>
      <c r="C16" s="53">
        <v>1</v>
      </c>
      <c r="D16" s="71" t="s">
        <v>183</v>
      </c>
      <c r="E16" s="58">
        <v>5</v>
      </c>
      <c r="F16" s="156" t="s">
        <v>334</v>
      </c>
      <c r="G16" s="79">
        <v>5</v>
      </c>
      <c r="H16" s="79"/>
      <c r="I16" s="79"/>
      <c r="J16" s="79"/>
      <c r="K16" s="79"/>
      <c r="L16" s="79"/>
      <c r="M16" s="79"/>
      <c r="N16" s="79"/>
      <c r="O16" s="79"/>
      <c r="P16" s="79"/>
      <c r="Q16" s="85"/>
    </row>
    <row r="17" spans="1:17" s="126" customFormat="1" ht="15.75" customHeight="1" x14ac:dyDescent="0.2">
      <c r="A17" s="334"/>
      <c r="B17" s="334"/>
      <c r="C17" s="171">
        <v>2</v>
      </c>
      <c r="D17" s="172" t="s">
        <v>185</v>
      </c>
      <c r="E17" s="171">
        <v>4</v>
      </c>
      <c r="F17" s="156" t="s">
        <v>334</v>
      </c>
      <c r="G17" s="171"/>
      <c r="H17" s="171">
        <v>4</v>
      </c>
      <c r="I17" s="171"/>
      <c r="J17" s="171"/>
      <c r="K17" s="171"/>
      <c r="L17" s="171"/>
      <c r="M17" s="171"/>
      <c r="N17" s="171"/>
      <c r="O17" s="171"/>
      <c r="P17" s="171"/>
      <c r="Q17" s="132"/>
    </row>
    <row r="18" spans="1:17" s="126" customFormat="1" ht="15.75" customHeight="1" x14ac:dyDescent="0.2">
      <c r="A18" s="334"/>
      <c r="B18" s="334"/>
      <c r="C18" s="53">
        <v>3</v>
      </c>
      <c r="D18" s="172" t="s">
        <v>186</v>
      </c>
      <c r="E18" s="124">
        <v>5</v>
      </c>
      <c r="F18" s="156" t="s">
        <v>334</v>
      </c>
      <c r="G18" s="171"/>
      <c r="H18" s="171">
        <v>5</v>
      </c>
      <c r="I18" s="171"/>
      <c r="J18" s="171"/>
      <c r="K18" s="132"/>
      <c r="L18" s="173"/>
      <c r="M18" s="171"/>
      <c r="N18" s="171"/>
      <c r="O18" s="171"/>
      <c r="P18" s="171"/>
      <c r="Q18" s="132"/>
    </row>
    <row r="19" spans="1:17" s="126" customFormat="1" ht="15.75" customHeight="1" x14ac:dyDescent="0.2">
      <c r="A19" s="334"/>
      <c r="B19" s="334"/>
      <c r="C19" s="171">
        <v>4</v>
      </c>
      <c r="D19" s="172" t="s">
        <v>187</v>
      </c>
      <c r="E19" s="171">
        <v>4</v>
      </c>
      <c r="F19" s="156" t="s">
        <v>334</v>
      </c>
      <c r="G19" s="171"/>
      <c r="H19" s="171">
        <v>4</v>
      </c>
      <c r="I19" s="171"/>
      <c r="J19" s="171"/>
      <c r="K19" s="171"/>
      <c r="L19" s="171"/>
      <c r="M19" s="171"/>
      <c r="N19" s="171"/>
      <c r="O19" s="171"/>
      <c r="P19" s="171"/>
      <c r="Q19" s="132"/>
    </row>
    <row r="20" spans="1:17" s="126" customFormat="1" ht="15.75" customHeight="1" x14ac:dyDescent="0.2">
      <c r="A20" s="334"/>
      <c r="B20" s="334"/>
      <c r="C20" s="53">
        <v>5</v>
      </c>
      <c r="D20" s="172" t="s">
        <v>188</v>
      </c>
      <c r="E20" s="171">
        <v>5</v>
      </c>
      <c r="F20" s="156" t="s">
        <v>334</v>
      </c>
      <c r="G20" s="171"/>
      <c r="H20" s="132"/>
      <c r="I20" s="171">
        <v>5</v>
      </c>
      <c r="J20" s="171"/>
      <c r="K20" s="132"/>
      <c r="L20" s="173"/>
      <c r="M20" s="171"/>
      <c r="N20" s="171"/>
      <c r="O20" s="171"/>
      <c r="P20" s="171"/>
      <c r="Q20" s="132"/>
    </row>
    <row r="21" spans="1:17" s="126" customFormat="1" ht="15.75" customHeight="1" x14ac:dyDescent="0.2">
      <c r="A21" s="334"/>
      <c r="B21" s="334"/>
      <c r="C21" s="171">
        <v>6</v>
      </c>
      <c r="D21" s="172" t="s">
        <v>189</v>
      </c>
      <c r="E21" s="171">
        <v>5</v>
      </c>
      <c r="F21" s="156" t="s">
        <v>334</v>
      </c>
      <c r="G21" s="132"/>
      <c r="H21" s="171"/>
      <c r="I21" s="171">
        <v>5</v>
      </c>
      <c r="J21" s="171"/>
      <c r="K21" s="171"/>
      <c r="L21" s="171"/>
      <c r="M21" s="171"/>
      <c r="N21" s="171"/>
      <c r="O21" s="171"/>
      <c r="P21" s="171"/>
      <c r="Q21" s="132"/>
    </row>
    <row r="22" spans="1:17" s="126" customFormat="1" ht="15.75" customHeight="1" x14ac:dyDescent="0.2">
      <c r="A22" s="334"/>
      <c r="B22" s="334"/>
      <c r="C22" s="53">
        <v>7</v>
      </c>
      <c r="D22" s="172" t="s">
        <v>194</v>
      </c>
      <c r="E22" s="171">
        <v>4</v>
      </c>
      <c r="F22" s="156" t="s">
        <v>334</v>
      </c>
      <c r="G22" s="171"/>
      <c r="H22" s="171"/>
      <c r="I22" s="132"/>
      <c r="J22" s="132">
        <v>4</v>
      </c>
      <c r="K22" s="132"/>
      <c r="L22" s="173"/>
      <c r="M22" s="171"/>
      <c r="N22" s="171"/>
      <c r="O22" s="171"/>
      <c r="P22" s="171"/>
      <c r="Q22" s="132"/>
    </row>
    <row r="23" spans="1:17" s="126" customFormat="1" ht="15.75" customHeight="1" x14ac:dyDescent="0.2">
      <c r="A23" s="334"/>
      <c r="B23" s="334"/>
      <c r="C23" s="171">
        <v>8</v>
      </c>
      <c r="D23" s="172" t="s">
        <v>190</v>
      </c>
      <c r="E23" s="171">
        <v>5</v>
      </c>
      <c r="F23" s="156" t="s">
        <v>334</v>
      </c>
      <c r="G23" s="171"/>
      <c r="H23" s="132"/>
      <c r="I23" s="132"/>
      <c r="J23" s="132">
        <v>5</v>
      </c>
      <c r="K23" s="132"/>
      <c r="L23" s="132"/>
      <c r="M23" s="132"/>
      <c r="N23" s="132"/>
      <c r="O23" s="132"/>
      <c r="P23" s="132"/>
      <c r="Q23" s="132"/>
    </row>
    <row r="24" spans="1:17" s="126" customFormat="1" ht="15.75" customHeight="1" x14ac:dyDescent="0.2">
      <c r="A24" s="334"/>
      <c r="B24" s="334"/>
      <c r="C24" s="53">
        <v>9</v>
      </c>
      <c r="D24" s="139" t="s">
        <v>191</v>
      </c>
      <c r="E24" s="132">
        <v>4</v>
      </c>
      <c r="F24" s="156" t="s">
        <v>334</v>
      </c>
      <c r="G24" s="171"/>
      <c r="H24" s="171"/>
      <c r="I24" s="132"/>
      <c r="J24" s="171"/>
      <c r="K24" s="132">
        <v>4</v>
      </c>
      <c r="L24" s="132"/>
      <c r="M24" s="132"/>
      <c r="N24" s="132"/>
      <c r="O24" s="132"/>
      <c r="P24" s="132"/>
      <c r="Q24" s="132"/>
    </row>
    <row r="25" spans="1:17" s="126" customFormat="1" ht="15.75" customHeight="1" x14ac:dyDescent="0.2">
      <c r="A25" s="334"/>
      <c r="B25" s="334"/>
      <c r="C25" s="171">
        <v>10</v>
      </c>
      <c r="D25" s="139" t="s">
        <v>195</v>
      </c>
      <c r="E25" s="119">
        <v>5</v>
      </c>
      <c r="F25" s="156" t="s">
        <v>334</v>
      </c>
      <c r="G25" s="119"/>
      <c r="H25" s="119"/>
      <c r="I25" s="119"/>
      <c r="J25" s="119"/>
      <c r="K25" s="132">
        <v>5</v>
      </c>
      <c r="L25" s="173"/>
      <c r="M25" s="171"/>
      <c r="N25" s="171"/>
      <c r="O25" s="171"/>
      <c r="P25" s="171"/>
      <c r="Q25" s="132"/>
    </row>
    <row r="26" spans="1:17" s="126" customFormat="1" ht="15.75" customHeight="1" x14ac:dyDescent="0.2">
      <c r="A26" s="334"/>
      <c r="B26" s="334"/>
      <c r="C26" s="53">
        <v>11</v>
      </c>
      <c r="D26" s="174" t="s">
        <v>192</v>
      </c>
      <c r="E26" s="119">
        <v>6</v>
      </c>
      <c r="F26" s="156" t="s">
        <v>334</v>
      </c>
      <c r="G26" s="119"/>
      <c r="H26" s="119"/>
      <c r="I26" s="132"/>
      <c r="J26" s="119"/>
      <c r="K26" s="132">
        <v>6</v>
      </c>
      <c r="L26" s="132"/>
      <c r="M26" s="132"/>
      <c r="N26" s="132"/>
      <c r="O26" s="132"/>
      <c r="P26" s="132"/>
      <c r="Q26" s="132"/>
    </row>
    <row r="27" spans="1:17" s="126" customFormat="1" ht="15.75" customHeight="1" x14ac:dyDescent="0.2">
      <c r="A27" s="334"/>
      <c r="B27" s="334"/>
      <c r="C27" s="171">
        <v>12</v>
      </c>
      <c r="D27" s="130" t="s">
        <v>193</v>
      </c>
      <c r="E27" s="171">
        <v>4</v>
      </c>
      <c r="F27" s="156" t="s">
        <v>334</v>
      </c>
      <c r="G27" s="171"/>
      <c r="H27" s="171"/>
      <c r="I27" s="132"/>
      <c r="J27" s="132"/>
      <c r="K27" s="132"/>
      <c r="L27" s="171">
        <v>4</v>
      </c>
      <c r="M27" s="171"/>
      <c r="N27" s="171"/>
      <c r="O27" s="171"/>
      <c r="P27" s="171"/>
      <c r="Q27" s="132"/>
    </row>
    <row r="28" spans="1:17" s="126" customFormat="1" ht="15.75" customHeight="1" x14ac:dyDescent="0.2">
      <c r="A28" s="334"/>
      <c r="B28" s="334"/>
      <c r="C28" s="53">
        <v>13</v>
      </c>
      <c r="D28" s="174" t="s">
        <v>196</v>
      </c>
      <c r="E28" s="119">
        <v>4</v>
      </c>
      <c r="F28" s="156" t="s">
        <v>334</v>
      </c>
      <c r="G28" s="119"/>
      <c r="H28" s="132"/>
      <c r="I28" s="119"/>
      <c r="J28" s="119"/>
      <c r="K28" s="132"/>
      <c r="L28" s="173">
        <v>4</v>
      </c>
      <c r="M28" s="173"/>
      <c r="N28" s="171"/>
      <c r="O28" s="171"/>
      <c r="P28" s="171"/>
      <c r="Q28" s="132"/>
    </row>
    <row r="29" spans="1:17" s="126" customFormat="1" ht="15.75" customHeight="1" x14ac:dyDescent="0.2">
      <c r="A29" s="334"/>
      <c r="B29" s="334"/>
      <c r="C29" s="171">
        <v>14</v>
      </c>
      <c r="D29" s="172" t="s">
        <v>197</v>
      </c>
      <c r="E29" s="171">
        <v>4</v>
      </c>
      <c r="F29" s="156" t="s">
        <v>334</v>
      </c>
      <c r="G29" s="132"/>
      <c r="H29" s="132"/>
      <c r="I29" s="132"/>
      <c r="J29" s="132"/>
      <c r="K29" s="171"/>
      <c r="L29" s="171">
        <v>4</v>
      </c>
      <c r="M29" s="132"/>
      <c r="N29" s="171"/>
      <c r="O29" s="171"/>
      <c r="P29" s="171"/>
      <c r="Q29" s="132"/>
    </row>
    <row r="30" spans="1:17" s="126" customFormat="1" ht="15.75" customHeight="1" x14ac:dyDescent="0.2">
      <c r="A30" s="334"/>
      <c r="B30" s="334"/>
      <c r="C30" s="53">
        <v>15</v>
      </c>
      <c r="D30" s="172" t="s">
        <v>198</v>
      </c>
      <c r="E30" s="171">
        <v>4</v>
      </c>
      <c r="F30" s="156" t="s">
        <v>334</v>
      </c>
      <c r="G30" s="132"/>
      <c r="H30" s="132"/>
      <c r="I30" s="132"/>
      <c r="J30" s="132"/>
      <c r="K30" s="171"/>
      <c r="L30" s="171"/>
      <c r="M30" s="171">
        <v>4</v>
      </c>
      <c r="N30" s="132"/>
      <c r="O30" s="171"/>
      <c r="P30" s="171"/>
      <c r="Q30" s="132"/>
    </row>
    <row r="31" spans="1:17" s="126" customFormat="1" ht="15.75" customHeight="1" x14ac:dyDescent="0.2">
      <c r="A31" s="334"/>
      <c r="B31" s="334"/>
      <c r="C31" s="171">
        <v>16</v>
      </c>
      <c r="D31" s="138" t="s">
        <v>199</v>
      </c>
      <c r="E31" s="175">
        <v>4</v>
      </c>
      <c r="F31" s="156" t="s">
        <v>334</v>
      </c>
      <c r="G31" s="132"/>
      <c r="H31" s="132"/>
      <c r="I31" s="132"/>
      <c r="J31" s="132"/>
      <c r="K31" s="175"/>
      <c r="L31" s="132"/>
      <c r="M31" s="175">
        <v>4</v>
      </c>
      <c r="N31" s="175"/>
      <c r="O31" s="171"/>
      <c r="P31" s="171"/>
      <c r="Q31" s="132"/>
    </row>
    <row r="32" spans="1:17" s="126" customFormat="1" ht="15.75" customHeight="1" x14ac:dyDescent="0.2">
      <c r="A32" s="334"/>
      <c r="B32" s="334"/>
      <c r="C32" s="53">
        <v>17</v>
      </c>
      <c r="D32" s="138" t="s">
        <v>200</v>
      </c>
      <c r="E32" s="173">
        <v>4</v>
      </c>
      <c r="F32" s="156" t="s">
        <v>334</v>
      </c>
      <c r="G32" s="132"/>
      <c r="H32" s="132"/>
      <c r="I32" s="132"/>
      <c r="J32" s="132"/>
      <c r="K32" s="175"/>
      <c r="L32" s="132"/>
      <c r="M32" s="175"/>
      <c r="N32" s="175">
        <v>4</v>
      </c>
      <c r="O32" s="171"/>
      <c r="P32" s="171"/>
      <c r="Q32" s="132"/>
    </row>
    <row r="33" spans="1:17" s="126" customFormat="1" ht="15.75" customHeight="1" x14ac:dyDescent="0.2">
      <c r="A33" s="334"/>
      <c r="B33" s="334"/>
      <c r="C33" s="171">
        <v>18</v>
      </c>
      <c r="D33" s="134" t="s">
        <v>201</v>
      </c>
      <c r="E33" s="136">
        <v>3</v>
      </c>
      <c r="F33" s="156" t="s">
        <v>334</v>
      </c>
      <c r="G33" s="132"/>
      <c r="H33" s="132"/>
      <c r="I33" s="132"/>
      <c r="J33" s="132"/>
      <c r="K33" s="132"/>
      <c r="L33" s="132"/>
      <c r="M33" s="132">
        <v>3</v>
      </c>
      <c r="N33" s="132"/>
      <c r="O33" s="132"/>
      <c r="P33" s="132"/>
      <c r="Q33" s="132"/>
    </row>
    <row r="34" spans="1:17" s="126" customFormat="1" ht="15.75" customHeight="1" x14ac:dyDescent="0.2">
      <c r="A34" s="334"/>
      <c r="B34" s="334"/>
      <c r="C34" s="53">
        <v>19</v>
      </c>
      <c r="D34" s="139" t="s">
        <v>202</v>
      </c>
      <c r="E34" s="176">
        <v>4</v>
      </c>
      <c r="F34" s="156" t="s">
        <v>334</v>
      </c>
      <c r="G34" s="132"/>
      <c r="H34" s="132"/>
      <c r="I34" s="132"/>
      <c r="J34" s="132"/>
      <c r="K34" s="171"/>
      <c r="L34" s="132"/>
      <c r="M34" s="171">
        <v>4</v>
      </c>
      <c r="N34" s="171"/>
      <c r="O34" s="171"/>
      <c r="P34" s="171"/>
      <c r="Q34" s="132"/>
    </row>
    <row r="35" spans="1:17" s="126" customFormat="1" ht="15.75" customHeight="1" x14ac:dyDescent="0.2">
      <c r="A35" s="334"/>
      <c r="B35" s="335"/>
      <c r="C35" s="170"/>
      <c r="D35" s="180" t="s">
        <v>205</v>
      </c>
      <c r="E35" s="170">
        <f>SUM(E16:E34)</f>
        <v>83</v>
      </c>
      <c r="F35" s="167"/>
      <c r="G35" s="170">
        <f t="shared" ref="G35:P35" si="1">SUM(G16:G34)</f>
        <v>5</v>
      </c>
      <c r="H35" s="170">
        <f t="shared" si="1"/>
        <v>13</v>
      </c>
      <c r="I35" s="170">
        <f t="shared" si="1"/>
        <v>10</v>
      </c>
      <c r="J35" s="170">
        <f t="shared" si="1"/>
        <v>9</v>
      </c>
      <c r="K35" s="170">
        <f t="shared" si="1"/>
        <v>15</v>
      </c>
      <c r="L35" s="170">
        <f t="shared" si="1"/>
        <v>12</v>
      </c>
      <c r="M35" s="170">
        <f t="shared" si="1"/>
        <v>15</v>
      </c>
      <c r="N35" s="170">
        <f t="shared" si="1"/>
        <v>4</v>
      </c>
      <c r="O35" s="170">
        <f t="shared" si="1"/>
        <v>0</v>
      </c>
      <c r="P35" s="170">
        <f t="shared" si="1"/>
        <v>0</v>
      </c>
      <c r="Q35" s="91"/>
    </row>
    <row r="36" spans="1:17" s="126" customFormat="1" ht="15.75" customHeight="1" x14ac:dyDescent="0.2">
      <c r="A36" s="334"/>
      <c r="B36" s="333" t="s">
        <v>77</v>
      </c>
      <c r="C36" s="171">
        <v>1</v>
      </c>
      <c r="D36" s="177" t="s">
        <v>206</v>
      </c>
      <c r="E36" s="132">
        <v>3</v>
      </c>
      <c r="F36" s="156" t="s">
        <v>333</v>
      </c>
      <c r="G36" s="132"/>
      <c r="H36" s="132"/>
      <c r="I36" s="132"/>
      <c r="J36" s="132">
        <v>3</v>
      </c>
      <c r="K36" s="132"/>
      <c r="L36" s="132"/>
      <c r="M36" s="132"/>
      <c r="N36" s="132"/>
      <c r="O36" s="132"/>
      <c r="P36" s="132"/>
      <c r="Q36" s="132"/>
    </row>
    <row r="37" spans="1:17" s="126" customFormat="1" ht="15.75" customHeight="1" x14ac:dyDescent="0.2">
      <c r="A37" s="334"/>
      <c r="B37" s="334"/>
      <c r="C37" s="171">
        <v>2</v>
      </c>
      <c r="D37" s="178" t="s">
        <v>207</v>
      </c>
      <c r="E37" s="176">
        <v>3</v>
      </c>
      <c r="F37" s="156" t="s">
        <v>333</v>
      </c>
      <c r="G37" s="132"/>
      <c r="H37" s="132"/>
      <c r="I37" s="132"/>
      <c r="J37" s="132"/>
      <c r="K37" s="175"/>
      <c r="L37" s="175"/>
      <c r="M37" s="171"/>
      <c r="N37" s="175">
        <v>3</v>
      </c>
      <c r="O37" s="171"/>
      <c r="P37" s="171"/>
      <c r="Q37" s="132"/>
    </row>
    <row r="38" spans="1:17" s="126" customFormat="1" ht="15.75" customHeight="1" x14ac:dyDescent="0.2">
      <c r="A38" s="334"/>
      <c r="B38" s="334"/>
      <c r="C38" s="171">
        <v>3</v>
      </c>
      <c r="D38" s="138" t="s">
        <v>208</v>
      </c>
      <c r="E38" s="119">
        <v>3</v>
      </c>
      <c r="F38" s="156" t="s">
        <v>333</v>
      </c>
      <c r="G38" s="119"/>
      <c r="H38" s="119"/>
      <c r="I38" s="119"/>
      <c r="J38" s="119"/>
      <c r="K38" s="132">
        <v>3</v>
      </c>
      <c r="L38" s="173"/>
      <c r="M38" s="171"/>
      <c r="N38" s="171"/>
      <c r="O38" s="171"/>
      <c r="P38" s="171"/>
      <c r="Q38" s="132"/>
    </row>
    <row r="39" spans="1:17" s="126" customFormat="1" ht="15.75" customHeight="1" x14ac:dyDescent="0.2">
      <c r="A39" s="334"/>
      <c r="B39" s="334"/>
      <c r="C39" s="171">
        <v>4</v>
      </c>
      <c r="D39" s="138" t="s">
        <v>209</v>
      </c>
      <c r="E39" s="119">
        <v>5</v>
      </c>
      <c r="F39" s="156" t="s">
        <v>334</v>
      </c>
      <c r="G39" s="119"/>
      <c r="H39" s="119"/>
      <c r="I39" s="119"/>
      <c r="J39" s="119"/>
      <c r="K39" s="132"/>
      <c r="L39" s="173">
        <v>5</v>
      </c>
      <c r="M39" s="171"/>
      <c r="N39" s="171"/>
      <c r="O39" s="171"/>
      <c r="P39" s="171"/>
      <c r="Q39" s="132"/>
    </row>
    <row r="40" spans="1:17" s="126" customFormat="1" ht="15.75" customHeight="1" x14ac:dyDescent="0.2">
      <c r="A40" s="334"/>
      <c r="B40" s="334"/>
      <c r="C40" s="171">
        <v>5</v>
      </c>
      <c r="D40" s="138" t="s">
        <v>298</v>
      </c>
      <c r="E40" s="119">
        <v>2</v>
      </c>
      <c r="F40" s="156" t="s">
        <v>333</v>
      </c>
      <c r="G40" s="119"/>
      <c r="H40" s="119"/>
      <c r="I40" s="119"/>
      <c r="J40" s="119"/>
      <c r="K40" s="132"/>
      <c r="L40" s="173"/>
      <c r="M40" s="171">
        <v>2</v>
      </c>
      <c r="N40" s="171"/>
      <c r="O40" s="171"/>
      <c r="P40" s="171"/>
      <c r="Q40" s="132"/>
    </row>
    <row r="41" spans="1:17" s="126" customFormat="1" ht="15.75" customHeight="1" x14ac:dyDescent="0.2">
      <c r="A41" s="334"/>
      <c r="B41" s="334"/>
      <c r="C41" s="171">
        <v>6</v>
      </c>
      <c r="D41" s="138" t="s">
        <v>297</v>
      </c>
      <c r="E41" s="119">
        <v>2</v>
      </c>
      <c r="F41" s="156" t="s">
        <v>333</v>
      </c>
      <c r="G41" s="136"/>
      <c r="H41" s="119"/>
      <c r="I41" s="119"/>
      <c r="J41" s="136"/>
      <c r="K41" s="119"/>
      <c r="L41" s="119"/>
      <c r="M41" s="119"/>
      <c r="N41" s="119">
        <v>2</v>
      </c>
      <c r="O41" s="119"/>
      <c r="P41" s="119"/>
      <c r="Q41" s="119"/>
    </row>
    <row r="42" spans="1:17" s="126" customFormat="1" ht="15.75" customHeight="1" x14ac:dyDescent="0.2">
      <c r="A42" s="335"/>
      <c r="B42" s="335"/>
      <c r="C42" s="170"/>
      <c r="D42" s="180" t="s">
        <v>210</v>
      </c>
      <c r="E42" s="91">
        <f>SUM(E36:E41)</f>
        <v>18</v>
      </c>
      <c r="F42" s="167"/>
      <c r="G42" s="91">
        <f>SUM(G36:G41)</f>
        <v>0</v>
      </c>
      <c r="H42" s="91">
        <f t="shared" ref="H42:P42" si="2">SUM(H36:H41)</f>
        <v>0</v>
      </c>
      <c r="I42" s="91">
        <f t="shared" si="2"/>
        <v>0</v>
      </c>
      <c r="J42" s="91">
        <f t="shared" si="2"/>
        <v>3</v>
      </c>
      <c r="K42" s="91">
        <f t="shared" si="2"/>
        <v>3</v>
      </c>
      <c r="L42" s="91">
        <f t="shared" si="2"/>
        <v>5</v>
      </c>
      <c r="M42" s="91">
        <f t="shared" si="2"/>
        <v>2</v>
      </c>
      <c r="N42" s="91">
        <f t="shared" si="2"/>
        <v>5</v>
      </c>
      <c r="O42" s="91">
        <f t="shared" si="2"/>
        <v>0</v>
      </c>
      <c r="P42" s="91">
        <f t="shared" si="2"/>
        <v>0</v>
      </c>
      <c r="Q42" s="91"/>
    </row>
    <row r="43" spans="1:17" s="126" customFormat="1" ht="15.75" customHeight="1" x14ac:dyDescent="0.2">
      <c r="A43" s="173" t="s">
        <v>315</v>
      </c>
      <c r="B43" s="173" t="s">
        <v>72</v>
      </c>
      <c r="C43" s="171">
        <v>37</v>
      </c>
      <c r="D43" s="139" t="s">
        <v>203</v>
      </c>
      <c r="E43" s="176">
        <v>2</v>
      </c>
      <c r="F43" s="156" t="s">
        <v>333</v>
      </c>
      <c r="G43" s="132"/>
      <c r="H43" s="132"/>
      <c r="I43" s="132"/>
      <c r="J43" s="132"/>
      <c r="K43" s="171"/>
      <c r="L43" s="132"/>
      <c r="M43" s="171"/>
      <c r="N43" s="171"/>
      <c r="O43" s="171">
        <v>2</v>
      </c>
      <c r="P43" s="171"/>
      <c r="Q43" s="132"/>
    </row>
    <row r="44" spans="1:17" s="126" customFormat="1" ht="15.75" customHeight="1" x14ac:dyDescent="0.2">
      <c r="A44" s="173" t="s">
        <v>204</v>
      </c>
      <c r="B44" s="173" t="s">
        <v>72</v>
      </c>
      <c r="C44" s="171">
        <v>38</v>
      </c>
      <c r="D44" s="139" t="s">
        <v>204</v>
      </c>
      <c r="E44" s="176">
        <v>6</v>
      </c>
      <c r="F44" s="156" t="s">
        <v>335</v>
      </c>
      <c r="G44" s="132"/>
      <c r="H44" s="132"/>
      <c r="I44" s="132"/>
      <c r="J44" s="132"/>
      <c r="K44" s="171"/>
      <c r="L44" s="132"/>
      <c r="M44" s="171"/>
      <c r="N44" s="171"/>
      <c r="O44" s="171">
        <v>6</v>
      </c>
      <c r="P44" s="171"/>
      <c r="Q44" s="132"/>
    </row>
    <row r="45" spans="1:17" s="126" customFormat="1" ht="15.75" customHeight="1" x14ac:dyDescent="0.2">
      <c r="A45" s="179" t="s">
        <v>151</v>
      </c>
      <c r="B45" s="179" t="s">
        <v>73</v>
      </c>
      <c r="C45" s="171"/>
      <c r="D45" s="177" t="s">
        <v>212</v>
      </c>
      <c r="E45" s="132">
        <v>8</v>
      </c>
      <c r="F45" s="171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8" t="s">
        <v>299</v>
      </c>
    </row>
    <row r="46" spans="1:17" s="89" customFormat="1" ht="15.75" customHeight="1" x14ac:dyDescent="0.2">
      <c r="A46" s="93" t="s">
        <v>211</v>
      </c>
      <c r="B46" s="94"/>
      <c r="C46" s="94"/>
      <c r="D46" s="95"/>
      <c r="E46" s="91">
        <f>E45+E42+E35+E15+E43+E44</f>
        <v>150</v>
      </c>
      <c r="F46" s="91"/>
      <c r="G46" s="91">
        <f t="shared" ref="G46:P46" si="3">G45+G44+G43+G42+G35+G15</f>
        <v>21</v>
      </c>
      <c r="H46" s="91">
        <f t="shared" si="3"/>
        <v>19</v>
      </c>
      <c r="I46" s="91">
        <f t="shared" si="3"/>
        <v>16</v>
      </c>
      <c r="J46" s="91">
        <f t="shared" si="3"/>
        <v>17</v>
      </c>
      <c r="K46" s="91">
        <f t="shared" si="3"/>
        <v>18</v>
      </c>
      <c r="L46" s="91">
        <f t="shared" si="3"/>
        <v>17</v>
      </c>
      <c r="M46" s="91">
        <f t="shared" si="3"/>
        <v>17</v>
      </c>
      <c r="N46" s="91">
        <f t="shared" si="3"/>
        <v>9</v>
      </c>
      <c r="O46" s="91">
        <f t="shared" si="3"/>
        <v>8</v>
      </c>
      <c r="P46" s="91">
        <f t="shared" si="3"/>
        <v>0</v>
      </c>
      <c r="Q46" s="91"/>
    </row>
  </sheetData>
  <mergeCells count="7">
    <mergeCell ref="A1:Q1"/>
    <mergeCell ref="A2:Q2"/>
    <mergeCell ref="A4:A15"/>
    <mergeCell ref="B4:B15"/>
    <mergeCell ref="B36:B42"/>
    <mergeCell ref="A16:A42"/>
    <mergeCell ref="B16:B35"/>
  </mergeCells>
  <phoneticPr fontId="4" type="noConversion"/>
  <conditionalFormatting sqref="D9">
    <cfRule type="duplicateValues" dxfId="73" priority="15"/>
  </conditionalFormatting>
  <conditionalFormatting sqref="D13:D14">
    <cfRule type="duplicateValues" dxfId="72" priority="13"/>
  </conditionalFormatting>
  <conditionalFormatting sqref="D13:D14">
    <cfRule type="duplicateValues" dxfId="71" priority="14"/>
  </conditionalFormatting>
  <conditionalFormatting sqref="D36">
    <cfRule type="duplicateValues" dxfId="70" priority="11"/>
  </conditionalFormatting>
  <conditionalFormatting sqref="D36">
    <cfRule type="duplicateValues" dxfId="69" priority="12"/>
  </conditionalFormatting>
  <conditionalFormatting sqref="D38:D40">
    <cfRule type="duplicateValues" dxfId="68" priority="16"/>
  </conditionalFormatting>
  <conditionalFormatting sqref="D45 D34:D35 D15 D6 D19 D23:D24 D26:D27 D21 D41:D42 D17">
    <cfRule type="duplicateValues" dxfId="67" priority="17"/>
  </conditionalFormatting>
  <conditionalFormatting sqref="D45 D34:D35 D15 D10:D12 D3:D8 D19 D23:D24 D26:D27 D21 D41:D42 D17">
    <cfRule type="duplicateValues" dxfId="66" priority="18"/>
  </conditionalFormatting>
  <conditionalFormatting sqref="D33">
    <cfRule type="duplicateValues" dxfId="65" priority="8"/>
  </conditionalFormatting>
  <conditionalFormatting sqref="D33">
    <cfRule type="duplicateValues" dxfId="64" priority="9"/>
  </conditionalFormatting>
  <conditionalFormatting sqref="D28">
    <cfRule type="duplicateValues" dxfId="63" priority="7"/>
  </conditionalFormatting>
  <conditionalFormatting sqref="D37">
    <cfRule type="duplicateValues" dxfId="62" priority="6"/>
  </conditionalFormatting>
  <conditionalFormatting sqref="D43:D44">
    <cfRule type="duplicateValues" dxfId="61" priority="4"/>
  </conditionalFormatting>
  <conditionalFormatting sqref="D43:D44">
    <cfRule type="duplicateValues" dxfId="60" priority="5"/>
  </conditionalFormatting>
  <conditionalFormatting sqref="A43:A44">
    <cfRule type="duplicateValues" dxfId="59" priority="2"/>
  </conditionalFormatting>
  <conditionalFormatting sqref="A43:A44">
    <cfRule type="duplicateValues" dxfId="58" priority="3"/>
  </conditionalFormatting>
  <conditionalFormatting sqref="D16">
    <cfRule type="duplicateValues" dxfId="57" priority="1"/>
  </conditionalFormatting>
  <conditionalFormatting sqref="D29:D32 D25 D22 D20 D18">
    <cfRule type="duplicateValues" dxfId="56" priority="86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E0BF-6EEC-4489-89B4-4FD7555101D1}">
  <dimension ref="A1:Q47"/>
  <sheetViews>
    <sheetView workbookViewId="0">
      <selection activeCell="H49" sqref="H49"/>
    </sheetView>
  </sheetViews>
  <sheetFormatPr defaultColWidth="28.5" defaultRowHeight="14.25" x14ac:dyDescent="0.2"/>
  <cols>
    <col min="1" max="1" width="12.375" style="45" bestFit="1" customWidth="1"/>
    <col min="2" max="3" width="4.75" style="45" bestFit="1" customWidth="1"/>
    <col min="4" max="4" width="36.625" style="45" bestFit="1" customWidth="1"/>
    <col min="5" max="5" width="4.75" style="86" bestFit="1" customWidth="1"/>
    <col min="6" max="6" width="8" style="86" bestFit="1" customWidth="1"/>
    <col min="7" max="14" width="3.25" style="86" bestFit="1" customWidth="1"/>
    <col min="15" max="16" width="3.125" style="86" customWidth="1"/>
    <col min="17" max="17" width="22.25" style="86" bestFit="1" customWidth="1"/>
    <col min="18" max="18" width="4.875" style="45" bestFit="1" customWidth="1"/>
    <col min="19" max="16384" width="28.5" style="45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328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64" customFormat="1" ht="16.5" customHeight="1" x14ac:dyDescent="0.2">
      <c r="A3" s="76" t="s">
        <v>80</v>
      </c>
      <c r="B3" s="76" t="s">
        <v>76</v>
      </c>
      <c r="C3" s="77" t="s">
        <v>83</v>
      </c>
      <c r="D3" s="77" t="s">
        <v>84</v>
      </c>
      <c r="E3" s="77" t="s">
        <v>4</v>
      </c>
      <c r="F3" s="35" t="s">
        <v>332</v>
      </c>
      <c r="G3" s="77" t="s">
        <v>169</v>
      </c>
      <c r="H3" s="77" t="s">
        <v>170</v>
      </c>
      <c r="I3" s="77" t="s">
        <v>171</v>
      </c>
      <c r="J3" s="77" t="s">
        <v>172</v>
      </c>
      <c r="K3" s="77" t="s">
        <v>173</v>
      </c>
      <c r="L3" s="77" t="s">
        <v>174</v>
      </c>
      <c r="M3" s="77" t="s">
        <v>175</v>
      </c>
      <c r="N3" s="77" t="s">
        <v>176</v>
      </c>
      <c r="O3" s="77" t="s">
        <v>177</v>
      </c>
      <c r="P3" s="77" t="s">
        <v>178</v>
      </c>
      <c r="Q3" s="78" t="s">
        <v>179</v>
      </c>
    </row>
    <row r="4" spans="1:17" s="206" customFormat="1" ht="16.5" customHeight="1" x14ac:dyDescent="0.2">
      <c r="A4" s="336" t="s">
        <v>180</v>
      </c>
      <c r="B4" s="337" t="s">
        <v>72</v>
      </c>
      <c r="C4" s="87">
        <v>1</v>
      </c>
      <c r="D4" s="202" t="s">
        <v>181</v>
      </c>
      <c r="E4" s="87">
        <v>2</v>
      </c>
      <c r="F4" s="203" t="s">
        <v>333</v>
      </c>
      <c r="G4" s="87">
        <v>2</v>
      </c>
      <c r="H4" s="87"/>
      <c r="I4" s="204"/>
      <c r="J4" s="204"/>
      <c r="K4" s="205"/>
      <c r="L4" s="205"/>
      <c r="M4" s="205"/>
      <c r="N4" s="205"/>
      <c r="O4" s="205"/>
      <c r="P4" s="205"/>
      <c r="Q4" s="205"/>
    </row>
    <row r="5" spans="1:17" s="206" customFormat="1" ht="16.5" customHeight="1" x14ac:dyDescent="0.2">
      <c r="A5" s="336"/>
      <c r="B5" s="338"/>
      <c r="C5" s="87">
        <v>2</v>
      </c>
      <c r="D5" s="202" t="s">
        <v>182</v>
      </c>
      <c r="E5" s="87">
        <v>3</v>
      </c>
      <c r="F5" s="203" t="s">
        <v>334</v>
      </c>
      <c r="G5" s="87">
        <v>3</v>
      </c>
      <c r="H5" s="87"/>
      <c r="I5" s="204"/>
      <c r="J5" s="204"/>
      <c r="K5" s="205"/>
      <c r="L5" s="205"/>
      <c r="M5" s="205"/>
      <c r="N5" s="205"/>
      <c r="O5" s="205"/>
      <c r="P5" s="205"/>
      <c r="Q5" s="205" t="s">
        <v>338</v>
      </c>
    </row>
    <row r="6" spans="1:17" s="206" customFormat="1" ht="16.5" customHeight="1" x14ac:dyDescent="0.2">
      <c r="A6" s="336"/>
      <c r="B6" s="338"/>
      <c r="C6" s="87">
        <v>3</v>
      </c>
      <c r="D6" s="202" t="s">
        <v>117</v>
      </c>
      <c r="E6" s="87">
        <v>3</v>
      </c>
      <c r="F6" s="203" t="s">
        <v>334</v>
      </c>
      <c r="G6" s="87">
        <v>3</v>
      </c>
      <c r="H6" s="207"/>
      <c r="I6" s="204"/>
      <c r="J6" s="204"/>
      <c r="K6" s="205"/>
      <c r="L6" s="205"/>
      <c r="M6" s="205"/>
      <c r="N6" s="205"/>
      <c r="O6" s="205"/>
      <c r="P6" s="205"/>
      <c r="Q6" s="205"/>
    </row>
    <row r="7" spans="1:17" s="206" customFormat="1" ht="16.5" customHeight="1" x14ac:dyDescent="0.2">
      <c r="A7" s="336"/>
      <c r="B7" s="338"/>
      <c r="C7" s="87">
        <v>4</v>
      </c>
      <c r="D7" s="88" t="s">
        <v>119</v>
      </c>
      <c r="E7" s="207">
        <v>3</v>
      </c>
      <c r="F7" s="203" t="s">
        <v>334</v>
      </c>
      <c r="G7" s="207"/>
      <c r="H7" s="87">
        <v>3</v>
      </c>
      <c r="I7" s="204"/>
      <c r="J7" s="204"/>
      <c r="K7" s="205"/>
      <c r="L7" s="205"/>
      <c r="M7" s="205"/>
      <c r="N7" s="205"/>
      <c r="O7" s="205"/>
      <c r="P7" s="205"/>
      <c r="Q7" s="205"/>
    </row>
    <row r="8" spans="1:17" s="206" customFormat="1" ht="16.5" customHeight="1" x14ac:dyDescent="0.2">
      <c r="A8" s="336"/>
      <c r="B8" s="338"/>
      <c r="C8" s="87">
        <v>5</v>
      </c>
      <c r="D8" s="202" t="s">
        <v>121</v>
      </c>
      <c r="E8" s="87">
        <v>3</v>
      </c>
      <c r="F8" s="203" t="s">
        <v>334</v>
      </c>
      <c r="G8" s="204"/>
      <c r="H8" s="204"/>
      <c r="I8" s="204">
        <v>3</v>
      </c>
      <c r="J8" s="204"/>
      <c r="K8" s="205"/>
      <c r="L8" s="205"/>
      <c r="M8" s="205"/>
      <c r="N8" s="205"/>
      <c r="O8" s="205"/>
      <c r="P8" s="205"/>
      <c r="Q8" s="205" t="s">
        <v>338</v>
      </c>
    </row>
    <row r="9" spans="1:17" s="206" customFormat="1" ht="16.5" customHeight="1" x14ac:dyDescent="0.2">
      <c r="A9" s="336"/>
      <c r="B9" s="338"/>
      <c r="C9" s="87">
        <v>6</v>
      </c>
      <c r="D9" s="208" t="s">
        <v>87</v>
      </c>
      <c r="E9" s="209">
        <v>3</v>
      </c>
      <c r="F9" s="203" t="s">
        <v>334</v>
      </c>
      <c r="G9" s="209">
        <v>3</v>
      </c>
      <c r="H9" s="209"/>
      <c r="I9" s="209"/>
      <c r="J9" s="209"/>
      <c r="K9" s="209"/>
      <c r="L9" s="209"/>
      <c r="M9" s="209"/>
      <c r="N9" s="209"/>
      <c r="O9" s="209"/>
      <c r="P9" s="209"/>
      <c r="Q9" s="205" t="s">
        <v>338</v>
      </c>
    </row>
    <row r="10" spans="1:17" s="206" customFormat="1" ht="16.5" customHeight="1" x14ac:dyDescent="0.2">
      <c r="A10" s="336"/>
      <c r="B10" s="338"/>
      <c r="C10" s="87">
        <v>7</v>
      </c>
      <c r="D10" s="210" t="s">
        <v>62</v>
      </c>
      <c r="E10" s="211">
        <v>3</v>
      </c>
      <c r="F10" s="203" t="s">
        <v>334</v>
      </c>
      <c r="G10" s="212">
        <v>3</v>
      </c>
      <c r="H10" s="212"/>
      <c r="I10" s="211"/>
      <c r="J10" s="213"/>
      <c r="K10" s="213"/>
      <c r="L10" s="213"/>
      <c r="M10" s="213"/>
      <c r="N10" s="213"/>
      <c r="O10" s="213"/>
      <c r="P10" s="214"/>
      <c r="Q10" s="215"/>
    </row>
    <row r="11" spans="1:17" s="206" customFormat="1" ht="16.5" customHeight="1" x14ac:dyDescent="0.2">
      <c r="A11" s="336"/>
      <c r="B11" s="338"/>
      <c r="C11" s="87">
        <v>8</v>
      </c>
      <c r="D11" s="210" t="s">
        <v>63</v>
      </c>
      <c r="E11" s="211">
        <v>3</v>
      </c>
      <c r="F11" s="203" t="s">
        <v>334</v>
      </c>
      <c r="G11" s="212"/>
      <c r="H11" s="212">
        <v>3</v>
      </c>
      <c r="I11" s="211"/>
      <c r="J11" s="213"/>
      <c r="K11" s="213"/>
      <c r="L11" s="213"/>
      <c r="M11" s="213"/>
      <c r="N11" s="213"/>
      <c r="O11" s="213"/>
      <c r="P11" s="214"/>
      <c r="Q11" s="209"/>
    </row>
    <row r="12" spans="1:17" s="206" customFormat="1" ht="16.5" customHeight="1" x14ac:dyDescent="0.2">
      <c r="A12" s="336"/>
      <c r="B12" s="338"/>
      <c r="C12" s="87">
        <v>9</v>
      </c>
      <c r="D12" s="216" t="s">
        <v>64</v>
      </c>
      <c r="E12" s="217">
        <v>3</v>
      </c>
      <c r="F12" s="203" t="s">
        <v>334</v>
      </c>
      <c r="G12" s="217"/>
      <c r="H12" s="212"/>
      <c r="I12" s="212">
        <v>3</v>
      </c>
      <c r="J12" s="212"/>
      <c r="K12" s="212"/>
      <c r="L12" s="213"/>
      <c r="M12" s="213"/>
      <c r="N12" s="213"/>
      <c r="O12" s="213"/>
      <c r="P12" s="214"/>
      <c r="Q12" s="205"/>
    </row>
    <row r="13" spans="1:17" s="206" customFormat="1" ht="16.5" customHeight="1" x14ac:dyDescent="0.2">
      <c r="A13" s="336"/>
      <c r="B13" s="338"/>
      <c r="C13" s="87">
        <v>10</v>
      </c>
      <c r="D13" s="216" t="s">
        <v>65</v>
      </c>
      <c r="E13" s="217">
        <v>5</v>
      </c>
      <c r="F13" s="203" t="s">
        <v>334</v>
      </c>
      <c r="G13" s="217"/>
      <c r="H13" s="212"/>
      <c r="I13" s="212"/>
      <c r="J13" s="212">
        <v>5</v>
      </c>
      <c r="K13" s="212"/>
      <c r="L13" s="213"/>
      <c r="M13" s="213"/>
      <c r="N13" s="213"/>
      <c r="O13" s="213"/>
      <c r="P13" s="218"/>
      <c r="Q13" s="205"/>
    </row>
    <row r="14" spans="1:17" s="206" customFormat="1" ht="16.5" customHeight="1" x14ac:dyDescent="0.2">
      <c r="A14" s="336"/>
      <c r="B14" s="338"/>
      <c r="C14" s="87">
        <v>11</v>
      </c>
      <c r="D14" s="216" t="s">
        <v>20</v>
      </c>
      <c r="E14" s="219">
        <v>2</v>
      </c>
      <c r="F14" s="203" t="s">
        <v>333</v>
      </c>
      <c r="G14" s="211">
        <v>2</v>
      </c>
      <c r="H14" s="211"/>
      <c r="I14" s="211"/>
      <c r="J14" s="213"/>
      <c r="K14" s="215"/>
      <c r="L14" s="215"/>
      <c r="M14" s="215"/>
      <c r="N14" s="215"/>
      <c r="O14" s="215"/>
      <c r="P14" s="218"/>
      <c r="Q14" s="205"/>
    </row>
    <row r="15" spans="1:17" s="223" customFormat="1" ht="16.5" customHeight="1" x14ac:dyDescent="0.2">
      <c r="A15" s="336"/>
      <c r="B15" s="339"/>
      <c r="C15" s="186"/>
      <c r="D15" s="220" t="s">
        <v>184</v>
      </c>
      <c r="E15" s="221">
        <f>SUM(E4:E14)</f>
        <v>33</v>
      </c>
      <c r="F15" s="222"/>
      <c r="G15" s="221">
        <f>SUM(G4:G14)</f>
        <v>16</v>
      </c>
      <c r="H15" s="221">
        <f t="shared" ref="H15:P15" si="0">SUM(H4:H14)</f>
        <v>6</v>
      </c>
      <c r="I15" s="221">
        <f t="shared" si="0"/>
        <v>6</v>
      </c>
      <c r="J15" s="221">
        <f t="shared" si="0"/>
        <v>5</v>
      </c>
      <c r="K15" s="221">
        <f t="shared" si="0"/>
        <v>0</v>
      </c>
      <c r="L15" s="221">
        <f t="shared" si="0"/>
        <v>0</v>
      </c>
      <c r="M15" s="221">
        <f t="shared" si="0"/>
        <v>0</v>
      </c>
      <c r="N15" s="221">
        <f t="shared" si="0"/>
        <v>0</v>
      </c>
      <c r="O15" s="221">
        <f t="shared" si="0"/>
        <v>0</v>
      </c>
      <c r="P15" s="221">
        <f t="shared" si="0"/>
        <v>0</v>
      </c>
      <c r="Q15" s="221"/>
    </row>
    <row r="16" spans="1:17" s="223" customFormat="1" ht="16.5" customHeight="1" x14ac:dyDescent="0.2">
      <c r="A16" s="340" t="s">
        <v>295</v>
      </c>
      <c r="B16" s="340" t="s">
        <v>72</v>
      </c>
      <c r="C16" s="186">
        <v>1</v>
      </c>
      <c r="D16" s="224" t="s">
        <v>183</v>
      </c>
      <c r="E16" s="186">
        <v>5</v>
      </c>
      <c r="F16" s="225" t="s">
        <v>334</v>
      </c>
      <c r="G16" s="186">
        <v>5</v>
      </c>
      <c r="H16" s="186"/>
      <c r="I16" s="226"/>
      <c r="J16" s="226"/>
      <c r="K16" s="227"/>
      <c r="L16" s="227"/>
      <c r="M16" s="227"/>
      <c r="N16" s="227"/>
      <c r="O16" s="227"/>
      <c r="P16" s="227"/>
      <c r="Q16" s="227"/>
    </row>
    <row r="17" spans="1:17" s="223" customFormat="1" ht="16.5" customHeight="1" x14ac:dyDescent="0.2">
      <c r="A17" s="341"/>
      <c r="B17" s="341"/>
      <c r="C17" s="186">
        <v>2</v>
      </c>
      <c r="D17" s="224" t="s">
        <v>185</v>
      </c>
      <c r="E17" s="186">
        <v>4</v>
      </c>
      <c r="F17" s="225" t="s">
        <v>334</v>
      </c>
      <c r="G17" s="186"/>
      <c r="H17" s="186">
        <v>4</v>
      </c>
      <c r="I17" s="186"/>
      <c r="J17" s="186"/>
      <c r="K17" s="227"/>
      <c r="L17" s="227"/>
      <c r="M17" s="227"/>
      <c r="N17" s="227"/>
      <c r="O17" s="227"/>
      <c r="P17" s="227"/>
      <c r="Q17" s="227"/>
    </row>
    <row r="18" spans="1:17" s="223" customFormat="1" ht="16.5" customHeight="1" x14ac:dyDescent="0.2">
      <c r="A18" s="341"/>
      <c r="B18" s="341"/>
      <c r="C18" s="186">
        <v>3</v>
      </c>
      <c r="D18" s="185" t="s">
        <v>186</v>
      </c>
      <c r="E18" s="186">
        <v>5</v>
      </c>
      <c r="F18" s="225" t="s">
        <v>334</v>
      </c>
      <c r="G18" s="186"/>
      <c r="H18" s="186">
        <v>5</v>
      </c>
      <c r="I18" s="186"/>
      <c r="J18" s="186"/>
      <c r="K18" s="227"/>
      <c r="L18" s="227"/>
      <c r="M18" s="227"/>
      <c r="N18" s="227"/>
      <c r="O18" s="227"/>
      <c r="P18" s="227"/>
      <c r="Q18" s="227"/>
    </row>
    <row r="19" spans="1:17" s="223" customFormat="1" ht="16.5" customHeight="1" x14ac:dyDescent="0.2">
      <c r="A19" s="341"/>
      <c r="B19" s="341"/>
      <c r="C19" s="186">
        <v>4</v>
      </c>
      <c r="D19" s="224" t="s">
        <v>187</v>
      </c>
      <c r="E19" s="186">
        <v>4</v>
      </c>
      <c r="F19" s="225" t="s">
        <v>334</v>
      </c>
      <c r="G19" s="186"/>
      <c r="H19" s="228"/>
      <c r="I19" s="186">
        <v>4</v>
      </c>
      <c r="J19" s="186"/>
      <c r="K19" s="227"/>
      <c r="L19" s="186"/>
      <c r="M19" s="227"/>
      <c r="N19" s="227"/>
      <c r="O19" s="227"/>
      <c r="P19" s="227"/>
      <c r="Q19" s="227"/>
    </row>
    <row r="20" spans="1:17" s="223" customFormat="1" ht="16.5" customHeight="1" x14ac:dyDescent="0.2">
      <c r="A20" s="341"/>
      <c r="B20" s="341"/>
      <c r="C20" s="186">
        <v>5</v>
      </c>
      <c r="D20" s="224" t="s">
        <v>215</v>
      </c>
      <c r="E20" s="186">
        <v>4</v>
      </c>
      <c r="F20" s="225" t="s">
        <v>334</v>
      </c>
      <c r="G20" s="186"/>
      <c r="H20" s="186"/>
      <c r="I20" s="186">
        <v>4</v>
      </c>
      <c r="J20" s="186"/>
      <c r="K20" s="227"/>
      <c r="L20" s="227"/>
      <c r="M20" s="227"/>
      <c r="N20" s="227"/>
      <c r="O20" s="227"/>
      <c r="P20" s="227"/>
      <c r="Q20" s="227"/>
    </row>
    <row r="21" spans="1:17" s="223" customFormat="1" ht="16.5" customHeight="1" x14ac:dyDescent="0.2">
      <c r="A21" s="341"/>
      <c r="B21" s="341"/>
      <c r="C21" s="186">
        <v>6</v>
      </c>
      <c r="D21" s="185" t="s">
        <v>189</v>
      </c>
      <c r="E21" s="186">
        <v>5</v>
      </c>
      <c r="F21" s="225" t="s">
        <v>334</v>
      </c>
      <c r="G21" s="229"/>
      <c r="H21" s="229"/>
      <c r="I21" s="229">
        <v>5</v>
      </c>
      <c r="J21" s="229"/>
      <c r="K21" s="227"/>
      <c r="L21" s="227"/>
      <c r="M21" s="227"/>
      <c r="N21" s="227"/>
      <c r="O21" s="227"/>
      <c r="P21" s="227"/>
      <c r="Q21" s="227"/>
    </row>
    <row r="22" spans="1:17" s="223" customFormat="1" ht="16.5" customHeight="1" x14ac:dyDescent="0.2">
      <c r="A22" s="341"/>
      <c r="B22" s="341"/>
      <c r="C22" s="186">
        <v>7</v>
      </c>
      <c r="D22" s="224" t="s">
        <v>213</v>
      </c>
      <c r="E22" s="186">
        <v>4</v>
      </c>
      <c r="F22" s="225" t="s">
        <v>334</v>
      </c>
      <c r="G22" s="186"/>
      <c r="H22" s="186"/>
      <c r="I22" s="228"/>
      <c r="J22" s="186">
        <v>4</v>
      </c>
      <c r="K22" s="227"/>
      <c r="L22" s="186"/>
      <c r="M22" s="227"/>
      <c r="N22" s="227"/>
      <c r="O22" s="227"/>
      <c r="P22" s="227"/>
      <c r="Q22" s="227"/>
    </row>
    <row r="23" spans="1:17" s="223" customFormat="1" ht="16.5" customHeight="1" x14ac:dyDescent="0.2">
      <c r="A23" s="341"/>
      <c r="B23" s="341"/>
      <c r="C23" s="186">
        <v>8</v>
      </c>
      <c r="D23" s="224" t="s">
        <v>216</v>
      </c>
      <c r="E23" s="186">
        <v>4</v>
      </c>
      <c r="F23" s="225" t="s">
        <v>334</v>
      </c>
      <c r="G23" s="186"/>
      <c r="H23" s="186"/>
      <c r="I23" s="230"/>
      <c r="J23" s="230">
        <v>4</v>
      </c>
      <c r="K23" s="227"/>
      <c r="L23" s="227"/>
      <c r="M23" s="227"/>
      <c r="N23" s="227"/>
      <c r="O23" s="227"/>
      <c r="P23" s="227"/>
      <c r="Q23" s="227"/>
    </row>
    <row r="24" spans="1:17" s="223" customFormat="1" ht="16.5" customHeight="1" x14ac:dyDescent="0.2">
      <c r="A24" s="341"/>
      <c r="B24" s="341"/>
      <c r="C24" s="186">
        <v>9</v>
      </c>
      <c r="D24" s="224" t="s">
        <v>217</v>
      </c>
      <c r="E24" s="186">
        <v>4</v>
      </c>
      <c r="F24" s="225" t="s">
        <v>334</v>
      </c>
      <c r="G24" s="186"/>
      <c r="H24" s="186"/>
      <c r="I24" s="186"/>
      <c r="J24" s="186">
        <v>4</v>
      </c>
      <c r="K24" s="227"/>
      <c r="L24" s="227"/>
      <c r="M24" s="227"/>
      <c r="N24" s="227"/>
      <c r="O24" s="227"/>
      <c r="P24" s="227"/>
      <c r="Q24" s="227"/>
    </row>
    <row r="25" spans="1:17" s="223" customFormat="1" ht="16.5" customHeight="1" x14ac:dyDescent="0.2">
      <c r="A25" s="341"/>
      <c r="B25" s="341"/>
      <c r="C25" s="186">
        <v>10</v>
      </c>
      <c r="D25" s="224" t="s">
        <v>214</v>
      </c>
      <c r="E25" s="186">
        <v>5</v>
      </c>
      <c r="F25" s="225" t="s">
        <v>334</v>
      </c>
      <c r="G25" s="229"/>
      <c r="H25" s="186"/>
      <c r="I25" s="230"/>
      <c r="J25" s="228"/>
      <c r="K25" s="186">
        <v>5</v>
      </c>
      <c r="L25" s="186"/>
      <c r="M25" s="227"/>
      <c r="N25" s="227"/>
      <c r="O25" s="227"/>
      <c r="P25" s="227"/>
      <c r="Q25" s="227"/>
    </row>
    <row r="26" spans="1:17" s="223" customFormat="1" ht="16.5" customHeight="1" x14ac:dyDescent="0.2">
      <c r="A26" s="341"/>
      <c r="B26" s="341"/>
      <c r="C26" s="186">
        <v>11</v>
      </c>
      <c r="D26" s="185" t="s">
        <v>188</v>
      </c>
      <c r="E26" s="186">
        <v>5</v>
      </c>
      <c r="F26" s="225" t="s">
        <v>334</v>
      </c>
      <c r="G26" s="186"/>
      <c r="H26" s="229"/>
      <c r="I26" s="186"/>
      <c r="J26" s="186"/>
      <c r="K26" s="228"/>
      <c r="L26" s="228">
        <v>5</v>
      </c>
      <c r="M26" s="227"/>
      <c r="N26" s="227"/>
      <c r="O26" s="227"/>
      <c r="P26" s="227"/>
      <c r="Q26" s="227"/>
    </row>
    <row r="27" spans="1:17" s="233" customFormat="1" ht="16.5" customHeight="1" x14ac:dyDescent="0.2">
      <c r="A27" s="341"/>
      <c r="B27" s="341"/>
      <c r="C27" s="186">
        <v>12</v>
      </c>
      <c r="D27" s="231" t="s">
        <v>250</v>
      </c>
      <c r="E27" s="189">
        <v>4</v>
      </c>
      <c r="F27" s="225" t="s">
        <v>334</v>
      </c>
      <c r="G27" s="189"/>
      <c r="H27" s="189"/>
      <c r="I27" s="189"/>
      <c r="J27" s="189"/>
      <c r="K27" s="232">
        <v>4</v>
      </c>
      <c r="L27" s="232"/>
      <c r="M27" s="232"/>
      <c r="N27" s="232"/>
      <c r="O27" s="232"/>
      <c r="P27" s="232"/>
      <c r="Q27" s="232"/>
    </row>
    <row r="28" spans="1:17" s="223" customFormat="1" ht="16.5" customHeight="1" x14ac:dyDescent="0.2">
      <c r="A28" s="341"/>
      <c r="B28" s="341"/>
      <c r="C28" s="186">
        <v>13</v>
      </c>
      <c r="D28" s="234" t="s">
        <v>227</v>
      </c>
      <c r="E28" s="235">
        <v>4</v>
      </c>
      <c r="F28" s="225" t="s">
        <v>334</v>
      </c>
      <c r="G28" s="235"/>
      <c r="H28" s="235"/>
      <c r="I28" s="235"/>
      <c r="J28" s="232"/>
      <c r="K28" s="232"/>
      <c r="L28" s="232">
        <v>4</v>
      </c>
      <c r="M28" s="232"/>
      <c r="N28" s="232"/>
      <c r="O28" s="232"/>
      <c r="P28" s="232"/>
      <c r="Q28" s="232"/>
    </row>
    <row r="29" spans="1:17" s="223" customFormat="1" ht="16.5" customHeight="1" x14ac:dyDescent="0.2">
      <c r="A29" s="341"/>
      <c r="B29" s="341"/>
      <c r="C29" s="186">
        <v>14</v>
      </c>
      <c r="D29" s="185" t="s">
        <v>218</v>
      </c>
      <c r="E29" s="186">
        <v>4</v>
      </c>
      <c r="F29" s="225" t="s">
        <v>334</v>
      </c>
      <c r="G29" s="186"/>
      <c r="H29" s="186"/>
      <c r="I29" s="186"/>
      <c r="J29" s="186"/>
      <c r="K29" s="186"/>
      <c r="L29" s="227">
        <v>4</v>
      </c>
      <c r="M29" s="227"/>
      <c r="N29" s="227"/>
      <c r="O29" s="227"/>
      <c r="P29" s="227"/>
      <c r="Q29" s="227"/>
    </row>
    <row r="30" spans="1:17" s="223" customFormat="1" ht="16.5" customHeight="1" x14ac:dyDescent="0.2">
      <c r="A30" s="341"/>
      <c r="B30" s="341"/>
      <c r="C30" s="186">
        <v>15</v>
      </c>
      <c r="D30" s="224" t="s">
        <v>219</v>
      </c>
      <c r="E30" s="186">
        <v>5</v>
      </c>
      <c r="F30" s="225" t="s">
        <v>334</v>
      </c>
      <c r="G30" s="186"/>
      <c r="H30" s="186"/>
      <c r="I30" s="186"/>
      <c r="J30" s="186"/>
      <c r="K30" s="186"/>
      <c r="L30" s="186"/>
      <c r="M30" s="186">
        <v>5</v>
      </c>
      <c r="N30" s="227"/>
      <c r="O30" s="227"/>
      <c r="P30" s="227"/>
      <c r="Q30" s="227"/>
    </row>
    <row r="31" spans="1:17" s="223" customFormat="1" ht="16.5" customHeight="1" x14ac:dyDescent="0.2">
      <c r="A31" s="341"/>
      <c r="B31" s="341"/>
      <c r="C31" s="186">
        <v>16</v>
      </c>
      <c r="D31" s="224" t="s">
        <v>209</v>
      </c>
      <c r="E31" s="186">
        <v>5</v>
      </c>
      <c r="F31" s="225" t="s">
        <v>334</v>
      </c>
      <c r="G31" s="186"/>
      <c r="H31" s="186"/>
      <c r="I31" s="186"/>
      <c r="J31" s="186"/>
      <c r="K31" s="186"/>
      <c r="L31" s="227"/>
      <c r="M31" s="227">
        <v>5</v>
      </c>
      <c r="N31" s="227"/>
      <c r="O31" s="227"/>
      <c r="P31" s="227"/>
      <c r="Q31" s="227"/>
    </row>
    <row r="32" spans="1:17" s="223" customFormat="1" ht="16.5" customHeight="1" x14ac:dyDescent="0.2">
      <c r="A32" s="341"/>
      <c r="B32" s="341"/>
      <c r="C32" s="186">
        <v>17</v>
      </c>
      <c r="D32" s="224" t="s">
        <v>220</v>
      </c>
      <c r="E32" s="186">
        <v>4</v>
      </c>
      <c r="F32" s="225" t="s">
        <v>334</v>
      </c>
      <c r="G32" s="229"/>
      <c r="H32" s="229"/>
      <c r="I32" s="227"/>
      <c r="J32" s="227"/>
      <c r="K32" s="227"/>
      <c r="L32" s="227"/>
      <c r="M32" s="227">
        <v>4</v>
      </c>
      <c r="N32" s="227"/>
      <c r="O32" s="227"/>
      <c r="P32" s="227"/>
      <c r="Q32" s="227"/>
    </row>
    <row r="33" spans="1:17" s="223" customFormat="1" ht="16.5" customHeight="1" x14ac:dyDescent="0.2">
      <c r="A33" s="341"/>
      <c r="B33" s="341"/>
      <c r="C33" s="186">
        <v>18</v>
      </c>
      <c r="D33" s="236" t="s">
        <v>226</v>
      </c>
      <c r="E33" s="188">
        <v>4</v>
      </c>
      <c r="F33" s="225" t="s">
        <v>334</v>
      </c>
      <c r="G33" s="188"/>
      <c r="H33" s="188"/>
      <c r="I33" s="188"/>
      <c r="J33" s="188"/>
      <c r="K33" s="232"/>
      <c r="L33" s="232"/>
      <c r="M33" s="232"/>
      <c r="N33" s="232">
        <v>4</v>
      </c>
      <c r="O33" s="232"/>
      <c r="P33" s="232"/>
      <c r="Q33" s="232"/>
    </row>
    <row r="34" spans="1:17" s="223" customFormat="1" ht="16.5" customHeight="1" x14ac:dyDescent="0.2">
      <c r="A34" s="341"/>
      <c r="B34" s="341"/>
      <c r="C34" s="186">
        <v>19</v>
      </c>
      <c r="D34" s="224" t="s">
        <v>221</v>
      </c>
      <c r="E34" s="186">
        <v>3</v>
      </c>
      <c r="F34" s="225" t="s">
        <v>334</v>
      </c>
      <c r="G34" s="227"/>
      <c r="H34" s="186"/>
      <c r="I34" s="227"/>
      <c r="J34" s="227"/>
      <c r="K34" s="227"/>
      <c r="L34" s="227"/>
      <c r="M34" s="227"/>
      <c r="N34" s="227">
        <v>3</v>
      </c>
      <c r="O34" s="227"/>
      <c r="P34" s="227"/>
      <c r="Q34" s="227"/>
    </row>
    <row r="35" spans="1:17" s="223" customFormat="1" ht="16.5" customHeight="1" x14ac:dyDescent="0.2">
      <c r="A35" s="341"/>
      <c r="B35" s="342"/>
      <c r="C35" s="221"/>
      <c r="D35" s="220" t="s">
        <v>205</v>
      </c>
      <c r="E35" s="221">
        <f>SUM(E16:E34)</f>
        <v>82</v>
      </c>
      <c r="F35" s="222"/>
      <c r="G35" s="221">
        <f t="shared" ref="G35:P35" si="1">SUM(G16:G34)</f>
        <v>5</v>
      </c>
      <c r="H35" s="221">
        <f t="shared" si="1"/>
        <v>9</v>
      </c>
      <c r="I35" s="221">
        <f t="shared" si="1"/>
        <v>13</v>
      </c>
      <c r="J35" s="221">
        <f t="shared" si="1"/>
        <v>12</v>
      </c>
      <c r="K35" s="221">
        <f t="shared" si="1"/>
        <v>9</v>
      </c>
      <c r="L35" s="221">
        <f t="shared" si="1"/>
        <v>13</v>
      </c>
      <c r="M35" s="221">
        <f t="shared" si="1"/>
        <v>14</v>
      </c>
      <c r="N35" s="221">
        <f t="shared" si="1"/>
        <v>7</v>
      </c>
      <c r="O35" s="221">
        <f t="shared" si="1"/>
        <v>0</v>
      </c>
      <c r="P35" s="221">
        <f t="shared" si="1"/>
        <v>0</v>
      </c>
      <c r="Q35" s="221"/>
    </row>
    <row r="36" spans="1:17" s="223" customFormat="1" ht="16.5" customHeight="1" x14ac:dyDescent="0.2">
      <c r="A36" s="341"/>
      <c r="B36" s="340" t="s">
        <v>77</v>
      </c>
      <c r="C36" s="186">
        <v>1</v>
      </c>
      <c r="D36" s="224" t="s">
        <v>222</v>
      </c>
      <c r="E36" s="186">
        <v>3</v>
      </c>
      <c r="F36" s="225" t="s">
        <v>334</v>
      </c>
      <c r="G36" s="229"/>
      <c r="H36" s="229"/>
      <c r="I36" s="229"/>
      <c r="J36" s="229"/>
      <c r="K36" s="229">
        <v>3</v>
      </c>
      <c r="L36" s="229"/>
      <c r="M36" s="229"/>
      <c r="N36" s="227"/>
      <c r="O36" s="227"/>
      <c r="P36" s="227"/>
      <c r="Q36" s="227"/>
    </row>
    <row r="37" spans="1:17" s="223" customFormat="1" ht="16.5" customHeight="1" x14ac:dyDescent="0.2">
      <c r="A37" s="341"/>
      <c r="B37" s="341"/>
      <c r="C37" s="186">
        <v>2</v>
      </c>
      <c r="D37" s="224" t="s">
        <v>223</v>
      </c>
      <c r="E37" s="186">
        <v>3</v>
      </c>
      <c r="F37" s="225" t="s">
        <v>334</v>
      </c>
      <c r="G37" s="186"/>
      <c r="H37" s="227"/>
      <c r="I37" s="229"/>
      <c r="J37" s="227"/>
      <c r="K37" s="227">
        <v>3</v>
      </c>
      <c r="L37" s="227"/>
      <c r="M37" s="227"/>
      <c r="N37" s="227"/>
      <c r="O37" s="227"/>
      <c r="P37" s="227"/>
      <c r="Q37" s="227"/>
    </row>
    <row r="38" spans="1:17" s="223" customFormat="1" ht="16.5" customHeight="1" x14ac:dyDescent="0.2">
      <c r="A38" s="341"/>
      <c r="B38" s="341"/>
      <c r="C38" s="186">
        <v>3</v>
      </c>
      <c r="D38" s="224" t="s">
        <v>229</v>
      </c>
      <c r="E38" s="186">
        <v>3</v>
      </c>
      <c r="F38" s="225" t="s">
        <v>334</v>
      </c>
      <c r="G38" s="186"/>
      <c r="H38" s="186"/>
      <c r="I38" s="227"/>
      <c r="J38" s="227"/>
      <c r="K38" s="227">
        <v>3</v>
      </c>
      <c r="L38" s="227"/>
      <c r="M38" s="227"/>
      <c r="N38" s="227"/>
      <c r="O38" s="227"/>
      <c r="P38" s="227"/>
      <c r="Q38" s="227"/>
    </row>
    <row r="39" spans="1:17" s="223" customFormat="1" ht="16.5" customHeight="1" x14ac:dyDescent="0.2">
      <c r="A39" s="341"/>
      <c r="B39" s="341"/>
      <c r="C39" s="186">
        <v>4</v>
      </c>
      <c r="D39" s="224" t="s">
        <v>228</v>
      </c>
      <c r="E39" s="186">
        <v>3</v>
      </c>
      <c r="F39" s="225" t="s">
        <v>334</v>
      </c>
      <c r="G39" s="186"/>
      <c r="H39" s="186"/>
      <c r="I39" s="186"/>
      <c r="J39" s="186"/>
      <c r="K39" s="186"/>
      <c r="L39" s="186">
        <v>3</v>
      </c>
      <c r="M39" s="186"/>
      <c r="N39" s="186"/>
      <c r="O39" s="186"/>
      <c r="P39" s="227"/>
      <c r="Q39" s="227"/>
    </row>
    <row r="40" spans="1:17" s="223" customFormat="1" ht="16.5" customHeight="1" x14ac:dyDescent="0.2">
      <c r="A40" s="341"/>
      <c r="B40" s="341"/>
      <c r="C40" s="186">
        <v>5</v>
      </c>
      <c r="D40" s="237" t="s">
        <v>303</v>
      </c>
      <c r="E40" s="238">
        <v>3</v>
      </c>
      <c r="F40" s="225" t="s">
        <v>334</v>
      </c>
      <c r="G40" s="186"/>
      <c r="H40" s="186"/>
      <c r="I40" s="227"/>
      <c r="J40" s="227"/>
      <c r="K40" s="227"/>
      <c r="L40" s="227"/>
      <c r="M40" s="227">
        <v>3</v>
      </c>
      <c r="N40" s="227"/>
      <c r="O40" s="227"/>
      <c r="P40" s="227"/>
      <c r="Q40" s="227"/>
    </row>
    <row r="41" spans="1:17" s="223" customFormat="1" ht="16.5" customHeight="1" x14ac:dyDescent="0.2">
      <c r="A41" s="341"/>
      <c r="B41" s="341"/>
      <c r="C41" s="186">
        <v>6</v>
      </c>
      <c r="D41" s="224" t="s">
        <v>224</v>
      </c>
      <c r="E41" s="186">
        <v>2</v>
      </c>
      <c r="F41" s="225" t="s">
        <v>333</v>
      </c>
      <c r="G41" s="186"/>
      <c r="H41" s="186"/>
      <c r="I41" s="230"/>
      <c r="J41" s="186"/>
      <c r="K41" s="186"/>
      <c r="L41" s="186"/>
      <c r="M41" s="186"/>
      <c r="N41" s="186">
        <v>2</v>
      </c>
      <c r="O41" s="227"/>
      <c r="P41" s="227"/>
      <c r="Q41" s="227"/>
    </row>
    <row r="42" spans="1:17" s="223" customFormat="1" ht="16.5" customHeight="1" x14ac:dyDescent="0.2">
      <c r="A42" s="341"/>
      <c r="B42" s="341"/>
      <c r="C42" s="186">
        <v>7</v>
      </c>
      <c r="D42" s="239" t="s">
        <v>225</v>
      </c>
      <c r="E42" s="240">
        <v>2</v>
      </c>
      <c r="F42" s="225" t="s">
        <v>333</v>
      </c>
      <c r="G42" s="188"/>
      <c r="H42" s="188"/>
      <c r="I42" s="241"/>
      <c r="J42" s="188"/>
      <c r="K42" s="188"/>
      <c r="L42" s="188"/>
      <c r="M42" s="188"/>
      <c r="N42" s="188">
        <v>2</v>
      </c>
      <c r="O42" s="188"/>
      <c r="P42" s="188"/>
      <c r="Q42" s="242"/>
    </row>
    <row r="43" spans="1:17" s="223" customFormat="1" ht="16.5" customHeight="1" x14ac:dyDescent="0.2">
      <c r="A43" s="342"/>
      <c r="B43" s="342"/>
      <c r="C43" s="221"/>
      <c r="D43" s="220" t="s">
        <v>210</v>
      </c>
      <c r="E43" s="221">
        <f>SUM(E36:E42)</f>
        <v>19</v>
      </c>
      <c r="F43" s="222"/>
      <c r="G43" s="221">
        <f t="shared" ref="G43:P43" si="2">SUM(G36:G42)</f>
        <v>0</v>
      </c>
      <c r="H43" s="221">
        <f t="shared" si="2"/>
        <v>0</v>
      </c>
      <c r="I43" s="221">
        <f t="shared" si="2"/>
        <v>0</v>
      </c>
      <c r="J43" s="221">
        <f t="shared" si="2"/>
        <v>0</v>
      </c>
      <c r="K43" s="221">
        <f t="shared" si="2"/>
        <v>9</v>
      </c>
      <c r="L43" s="221">
        <f t="shared" si="2"/>
        <v>3</v>
      </c>
      <c r="M43" s="221">
        <f t="shared" si="2"/>
        <v>3</v>
      </c>
      <c r="N43" s="221">
        <f t="shared" si="2"/>
        <v>4</v>
      </c>
      <c r="O43" s="221">
        <f t="shared" si="2"/>
        <v>0</v>
      </c>
      <c r="P43" s="221">
        <f t="shared" si="2"/>
        <v>0</v>
      </c>
      <c r="Q43" s="221"/>
    </row>
    <row r="44" spans="1:17" s="223" customFormat="1" ht="16.5" customHeight="1" x14ac:dyDescent="0.2">
      <c r="A44" s="240" t="s">
        <v>315</v>
      </c>
      <c r="B44" s="240" t="s">
        <v>72</v>
      </c>
      <c r="C44" s="186">
        <v>38</v>
      </c>
      <c r="D44" s="239" t="s">
        <v>203</v>
      </c>
      <c r="E44" s="240">
        <v>2</v>
      </c>
      <c r="F44" s="225" t="s">
        <v>333</v>
      </c>
      <c r="G44" s="188"/>
      <c r="H44" s="188"/>
      <c r="I44" s="241"/>
      <c r="J44" s="188"/>
      <c r="K44" s="188"/>
      <c r="L44" s="188"/>
      <c r="M44" s="188"/>
      <c r="N44" s="188"/>
      <c r="O44" s="188">
        <v>2</v>
      </c>
      <c r="P44" s="188"/>
      <c r="Q44" s="242"/>
    </row>
    <row r="45" spans="1:17" s="223" customFormat="1" ht="16.5" customHeight="1" x14ac:dyDescent="0.2">
      <c r="A45" s="239" t="s">
        <v>204</v>
      </c>
      <c r="B45" s="240" t="s">
        <v>72</v>
      </c>
      <c r="C45" s="186">
        <v>39</v>
      </c>
      <c r="D45" s="239" t="s">
        <v>204</v>
      </c>
      <c r="E45" s="240">
        <v>6</v>
      </c>
      <c r="F45" s="225" t="s">
        <v>335</v>
      </c>
      <c r="G45" s="188"/>
      <c r="H45" s="188"/>
      <c r="I45" s="241"/>
      <c r="J45" s="188"/>
      <c r="K45" s="188"/>
      <c r="L45" s="188"/>
      <c r="M45" s="188"/>
      <c r="N45" s="188"/>
      <c r="O45" s="188">
        <v>6</v>
      </c>
      <c r="P45" s="188"/>
      <c r="Q45" s="242"/>
    </row>
    <row r="46" spans="1:17" s="223" customFormat="1" ht="16.5" customHeight="1" x14ac:dyDescent="0.2">
      <c r="A46" s="226" t="s">
        <v>78</v>
      </c>
      <c r="B46" s="226" t="s">
        <v>73</v>
      </c>
      <c r="C46" s="186"/>
      <c r="D46" s="224" t="s">
        <v>232</v>
      </c>
      <c r="E46" s="186">
        <v>8</v>
      </c>
      <c r="F46" s="225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38" t="s">
        <v>299</v>
      </c>
    </row>
    <row r="47" spans="1:17" s="206" customFormat="1" ht="16.5" customHeight="1" x14ac:dyDescent="0.2">
      <c r="A47" s="243" t="s">
        <v>231</v>
      </c>
      <c r="B47" s="243"/>
      <c r="C47" s="243"/>
      <c r="D47" s="243"/>
      <c r="E47" s="243">
        <f>E46+E43+E35+E15+E44+E45</f>
        <v>150</v>
      </c>
      <c r="F47" s="243"/>
      <c r="G47" s="243">
        <f t="shared" ref="G47:P47" si="3">G43+G35+G15+G44+G45</f>
        <v>21</v>
      </c>
      <c r="H47" s="243">
        <f t="shared" si="3"/>
        <v>15</v>
      </c>
      <c r="I47" s="243">
        <f t="shared" si="3"/>
        <v>19</v>
      </c>
      <c r="J47" s="243">
        <f t="shared" si="3"/>
        <v>17</v>
      </c>
      <c r="K47" s="243">
        <f t="shared" si="3"/>
        <v>18</v>
      </c>
      <c r="L47" s="243">
        <f t="shared" si="3"/>
        <v>16</v>
      </c>
      <c r="M47" s="243">
        <f t="shared" si="3"/>
        <v>17</v>
      </c>
      <c r="N47" s="243">
        <f t="shared" si="3"/>
        <v>11</v>
      </c>
      <c r="O47" s="243">
        <f t="shared" si="3"/>
        <v>8</v>
      </c>
      <c r="P47" s="243">
        <f t="shared" si="3"/>
        <v>0</v>
      </c>
      <c r="Q47" s="243"/>
    </row>
  </sheetData>
  <mergeCells count="7">
    <mergeCell ref="A1:Q1"/>
    <mergeCell ref="A2:Q2"/>
    <mergeCell ref="A4:A15"/>
    <mergeCell ref="B4:B15"/>
    <mergeCell ref="B16:B35"/>
    <mergeCell ref="A16:A43"/>
    <mergeCell ref="B36:B43"/>
  </mergeCells>
  <phoneticPr fontId="4" type="noConversion"/>
  <conditionalFormatting sqref="D8">
    <cfRule type="duplicateValues" dxfId="55" priority="19"/>
  </conditionalFormatting>
  <conditionalFormatting sqref="D38:D40">
    <cfRule type="duplicateValues" dxfId="54" priority="17"/>
  </conditionalFormatting>
  <conditionalFormatting sqref="D29">
    <cfRule type="duplicateValues" dxfId="53" priority="20"/>
  </conditionalFormatting>
  <conditionalFormatting sqref="D13:D14">
    <cfRule type="duplicateValues" dxfId="52" priority="11"/>
  </conditionalFormatting>
  <conditionalFormatting sqref="D13:D14">
    <cfRule type="duplicateValues" dxfId="51" priority="12"/>
  </conditionalFormatting>
  <conditionalFormatting sqref="D10:D12">
    <cfRule type="duplicateValues" dxfId="50" priority="13"/>
  </conditionalFormatting>
  <conditionalFormatting sqref="D16">
    <cfRule type="duplicateValues" dxfId="49" priority="10"/>
  </conditionalFormatting>
  <conditionalFormatting sqref="D44:D45">
    <cfRule type="duplicateValues" dxfId="48" priority="9"/>
  </conditionalFormatting>
  <conditionalFormatting sqref="A44:A45">
    <cfRule type="duplicateValues" dxfId="47" priority="8"/>
  </conditionalFormatting>
  <conditionalFormatting sqref="D42">
    <cfRule type="duplicateValues" dxfId="46" priority="7"/>
  </conditionalFormatting>
  <conditionalFormatting sqref="D27">
    <cfRule type="duplicateValues" dxfId="45" priority="5"/>
  </conditionalFormatting>
  <conditionalFormatting sqref="D28">
    <cfRule type="duplicateValues" dxfId="44" priority="4"/>
  </conditionalFormatting>
  <conditionalFormatting sqref="D36:D37">
    <cfRule type="duplicateValues" dxfId="43" priority="3"/>
  </conditionalFormatting>
  <conditionalFormatting sqref="D33">
    <cfRule type="duplicateValues" dxfId="42" priority="2"/>
  </conditionalFormatting>
  <conditionalFormatting sqref="D41">
    <cfRule type="duplicateValues" dxfId="41" priority="1"/>
  </conditionalFormatting>
  <conditionalFormatting sqref="D34 D30:D32 D25:D26 D18">
    <cfRule type="duplicateValues" dxfId="40" priority="66"/>
  </conditionalFormatting>
  <conditionalFormatting sqref="D43 A47 D15 D3:D7 D35 D19:D24 D46 D17">
    <cfRule type="duplicateValues" dxfId="39" priority="87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CB69-B94B-49A1-88C3-D5C93FF58633}">
  <dimension ref="A1:Q47"/>
  <sheetViews>
    <sheetView topLeftCell="A31" workbookViewId="0">
      <selection activeCell="L66" sqref="L66"/>
    </sheetView>
  </sheetViews>
  <sheetFormatPr defaultRowHeight="14.25" x14ac:dyDescent="0.2"/>
  <cols>
    <col min="1" max="1" width="12.375" style="70" bestFit="1" customWidth="1"/>
    <col min="2" max="3" width="4.75" style="70" bestFit="1" customWidth="1"/>
    <col min="4" max="4" width="36.625" style="70" bestFit="1" customWidth="1"/>
    <col min="5" max="5" width="4.75" style="70" bestFit="1" customWidth="1"/>
    <col min="6" max="6" width="8" style="70" bestFit="1" customWidth="1"/>
    <col min="7" max="14" width="3.25" style="14" bestFit="1" customWidth="1"/>
    <col min="15" max="16" width="3.125" style="14" customWidth="1"/>
    <col min="17" max="17" width="22.25" style="14" bestFit="1" customWidth="1"/>
    <col min="18" max="16384" width="9" style="70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329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89" customFormat="1" ht="15.75" customHeight="1" x14ac:dyDescent="0.2">
      <c r="A3" s="74" t="s">
        <v>80</v>
      </c>
      <c r="B3" s="118" t="s">
        <v>76</v>
      </c>
      <c r="C3" s="48" t="s">
        <v>83</v>
      </c>
      <c r="D3" s="48" t="s">
        <v>84</v>
      </c>
      <c r="E3" s="48" t="s">
        <v>4</v>
      </c>
      <c r="F3" s="35" t="s">
        <v>332</v>
      </c>
      <c r="G3" s="151" t="s">
        <v>169</v>
      </c>
      <c r="H3" s="151" t="s">
        <v>170</v>
      </c>
      <c r="I3" s="151" t="s">
        <v>171</v>
      </c>
      <c r="J3" s="151" t="s">
        <v>172</v>
      </c>
      <c r="K3" s="151" t="s">
        <v>173</v>
      </c>
      <c r="L3" s="151" t="s">
        <v>10</v>
      </c>
      <c r="M3" s="151" t="s">
        <v>175</v>
      </c>
      <c r="N3" s="151" t="s">
        <v>176</v>
      </c>
      <c r="O3" s="151" t="s">
        <v>177</v>
      </c>
      <c r="P3" s="151" t="s">
        <v>178</v>
      </c>
      <c r="Q3" s="118" t="s">
        <v>179</v>
      </c>
    </row>
    <row r="4" spans="1:17" s="89" customFormat="1" ht="15.75" customHeight="1" x14ac:dyDescent="0.2">
      <c r="A4" s="343" t="s">
        <v>180</v>
      </c>
      <c r="B4" s="343" t="s">
        <v>72</v>
      </c>
      <c r="C4" s="53">
        <v>1</v>
      </c>
      <c r="D4" s="51" t="s">
        <v>181</v>
      </c>
      <c r="E4" s="53">
        <v>2</v>
      </c>
      <c r="F4" s="52" t="s">
        <v>333</v>
      </c>
      <c r="G4" s="53">
        <v>2</v>
      </c>
      <c r="H4" s="53"/>
      <c r="I4" s="53"/>
      <c r="J4" s="53"/>
      <c r="K4" s="102"/>
      <c r="L4" s="102"/>
      <c r="M4" s="102"/>
      <c r="N4" s="102"/>
      <c r="O4" s="102"/>
      <c r="P4" s="102"/>
      <c r="Q4" s="102"/>
    </row>
    <row r="5" spans="1:17" s="89" customFormat="1" ht="15.75" customHeight="1" x14ac:dyDescent="0.2">
      <c r="A5" s="344"/>
      <c r="B5" s="344"/>
      <c r="C5" s="53">
        <v>2</v>
      </c>
      <c r="D5" s="51" t="s">
        <v>182</v>
      </c>
      <c r="E5" s="53">
        <v>3</v>
      </c>
      <c r="F5" s="52" t="s">
        <v>334</v>
      </c>
      <c r="G5" s="53">
        <v>3</v>
      </c>
      <c r="H5" s="53"/>
      <c r="I5" s="53"/>
      <c r="J5" s="53"/>
      <c r="K5" s="102"/>
      <c r="L5" s="102"/>
      <c r="M5" s="102"/>
      <c r="N5" s="102"/>
      <c r="O5" s="102"/>
      <c r="P5" s="102"/>
      <c r="Q5" s="102" t="s">
        <v>338</v>
      </c>
    </row>
    <row r="6" spans="1:17" s="89" customFormat="1" ht="15.75" customHeight="1" x14ac:dyDescent="0.2">
      <c r="A6" s="344"/>
      <c r="B6" s="344"/>
      <c r="C6" s="53">
        <v>3</v>
      </c>
      <c r="D6" s="51" t="s">
        <v>117</v>
      </c>
      <c r="E6" s="53">
        <v>3</v>
      </c>
      <c r="F6" s="52" t="s">
        <v>334</v>
      </c>
      <c r="G6" s="53">
        <v>3</v>
      </c>
      <c r="H6" s="53"/>
      <c r="I6" s="53"/>
      <c r="J6" s="53"/>
      <c r="K6" s="102"/>
      <c r="L6" s="102"/>
      <c r="M6" s="102"/>
      <c r="N6" s="102"/>
      <c r="O6" s="102"/>
      <c r="P6" s="102"/>
      <c r="Q6" s="102"/>
    </row>
    <row r="7" spans="1:17" s="89" customFormat="1" ht="15.75" customHeight="1" x14ac:dyDescent="0.2">
      <c r="A7" s="344"/>
      <c r="B7" s="344"/>
      <c r="C7" s="53">
        <v>4</v>
      </c>
      <c r="D7" s="51" t="s">
        <v>119</v>
      </c>
      <c r="E7" s="53">
        <v>3</v>
      </c>
      <c r="F7" s="52" t="s">
        <v>334</v>
      </c>
      <c r="G7" s="53"/>
      <c r="H7" s="53">
        <v>3</v>
      </c>
      <c r="I7" s="53"/>
      <c r="J7" s="53"/>
      <c r="K7" s="102"/>
      <c r="L7" s="102"/>
      <c r="M7" s="102"/>
      <c r="N7" s="102"/>
      <c r="O7" s="102"/>
      <c r="P7" s="102"/>
      <c r="Q7" s="102"/>
    </row>
    <row r="8" spans="1:17" s="126" customFormat="1" ht="15.75" customHeight="1" x14ac:dyDescent="0.2">
      <c r="A8" s="344"/>
      <c r="B8" s="344"/>
      <c r="C8" s="53">
        <v>5</v>
      </c>
      <c r="D8" s="121" t="s">
        <v>121</v>
      </c>
      <c r="E8" s="175">
        <v>3</v>
      </c>
      <c r="F8" s="52" t="s">
        <v>334</v>
      </c>
      <c r="G8" s="135"/>
      <c r="H8" s="175"/>
      <c r="I8" s="175">
        <v>3</v>
      </c>
      <c r="J8" s="175"/>
      <c r="K8" s="175"/>
      <c r="L8" s="175"/>
      <c r="M8" s="175"/>
      <c r="N8" s="175"/>
      <c r="O8" s="175"/>
      <c r="P8" s="175"/>
      <c r="Q8" s="305" t="s">
        <v>338</v>
      </c>
    </row>
    <row r="9" spans="1:17" s="126" customFormat="1" ht="15.75" customHeight="1" x14ac:dyDescent="0.2">
      <c r="A9" s="344"/>
      <c r="B9" s="344"/>
      <c r="C9" s="53">
        <v>6</v>
      </c>
      <c r="D9" s="121" t="s">
        <v>87</v>
      </c>
      <c r="E9" s="175">
        <v>3</v>
      </c>
      <c r="F9" s="52" t="s">
        <v>334</v>
      </c>
      <c r="G9" s="135">
        <v>3</v>
      </c>
      <c r="H9" s="175"/>
      <c r="I9" s="175"/>
      <c r="J9" s="175"/>
      <c r="K9" s="175"/>
      <c r="L9" s="175"/>
      <c r="M9" s="175"/>
      <c r="N9" s="175"/>
      <c r="O9" s="175"/>
      <c r="P9" s="175"/>
      <c r="Q9" s="305" t="s">
        <v>338</v>
      </c>
    </row>
    <row r="10" spans="1:17" s="126" customFormat="1" ht="15.75" customHeight="1" x14ac:dyDescent="0.2">
      <c r="A10" s="344"/>
      <c r="B10" s="344"/>
      <c r="C10" s="53">
        <v>7</v>
      </c>
      <c r="D10" s="32" t="s">
        <v>62</v>
      </c>
      <c r="E10" s="31">
        <v>3</v>
      </c>
      <c r="F10" s="52" t="s">
        <v>334</v>
      </c>
      <c r="G10" s="125">
        <v>3</v>
      </c>
      <c r="H10" s="125"/>
      <c r="I10" s="31"/>
      <c r="J10" s="106"/>
      <c r="K10" s="106"/>
      <c r="L10" s="106"/>
      <c r="M10" s="106"/>
      <c r="N10" s="106"/>
      <c r="O10" s="106"/>
      <c r="P10" s="171"/>
      <c r="Q10" s="119"/>
    </row>
    <row r="11" spans="1:17" s="126" customFormat="1" ht="15.75" customHeight="1" x14ac:dyDescent="0.2">
      <c r="A11" s="344"/>
      <c r="B11" s="344"/>
      <c r="C11" s="53">
        <v>8</v>
      </c>
      <c r="D11" s="32" t="s">
        <v>63</v>
      </c>
      <c r="E11" s="31">
        <v>3</v>
      </c>
      <c r="F11" s="52" t="s">
        <v>334</v>
      </c>
      <c r="G11" s="125"/>
      <c r="H11" s="125">
        <v>3</v>
      </c>
      <c r="I11" s="31"/>
      <c r="J11" s="106"/>
      <c r="K11" s="106"/>
      <c r="L11" s="106"/>
      <c r="M11" s="106"/>
      <c r="N11" s="106"/>
      <c r="O11" s="106"/>
      <c r="P11" s="171"/>
      <c r="Q11" s="195"/>
    </row>
    <row r="12" spans="1:17" s="126" customFormat="1" ht="15.75" customHeight="1" x14ac:dyDescent="0.2">
      <c r="A12" s="344"/>
      <c r="B12" s="344"/>
      <c r="C12" s="53">
        <v>9</v>
      </c>
      <c r="D12" s="121" t="s">
        <v>64</v>
      </c>
      <c r="E12" s="122">
        <v>3</v>
      </c>
      <c r="F12" s="52" t="s">
        <v>334</v>
      </c>
      <c r="G12" s="122"/>
      <c r="H12" s="125"/>
      <c r="I12" s="125">
        <v>3</v>
      </c>
      <c r="J12" s="125"/>
      <c r="K12" s="125"/>
      <c r="L12" s="106"/>
      <c r="M12" s="106"/>
      <c r="N12" s="106"/>
      <c r="O12" s="106"/>
      <c r="P12" s="171"/>
      <c r="Q12" s="184"/>
    </row>
    <row r="13" spans="1:17" s="126" customFormat="1" ht="15.75" customHeight="1" x14ac:dyDescent="0.2">
      <c r="A13" s="344"/>
      <c r="B13" s="344"/>
      <c r="C13" s="53">
        <v>10</v>
      </c>
      <c r="D13" s="121" t="s">
        <v>65</v>
      </c>
      <c r="E13" s="122">
        <v>5</v>
      </c>
      <c r="F13" s="52" t="s">
        <v>334</v>
      </c>
      <c r="G13" s="122"/>
      <c r="H13" s="125"/>
      <c r="I13" s="125"/>
      <c r="J13" s="125">
        <v>5</v>
      </c>
      <c r="K13" s="125"/>
      <c r="L13" s="106"/>
      <c r="M13" s="106"/>
      <c r="N13" s="106"/>
      <c r="O13" s="106"/>
      <c r="P13" s="132"/>
      <c r="Q13" s="184"/>
    </row>
    <row r="14" spans="1:17" s="126" customFormat="1" ht="15.75" customHeight="1" x14ac:dyDescent="0.2">
      <c r="A14" s="344"/>
      <c r="B14" s="344"/>
      <c r="C14" s="53">
        <v>11</v>
      </c>
      <c r="D14" s="121" t="s">
        <v>20</v>
      </c>
      <c r="E14" s="127">
        <v>2</v>
      </c>
      <c r="F14" s="52" t="s">
        <v>333</v>
      </c>
      <c r="G14" s="31">
        <v>2</v>
      </c>
      <c r="H14" s="31"/>
      <c r="I14" s="31"/>
      <c r="J14" s="106"/>
      <c r="K14" s="119"/>
      <c r="L14" s="119"/>
      <c r="M14" s="119"/>
      <c r="N14" s="119"/>
      <c r="O14" s="119"/>
      <c r="P14" s="132"/>
      <c r="Q14" s="184"/>
    </row>
    <row r="15" spans="1:17" s="126" customFormat="1" ht="15.75" customHeight="1" x14ac:dyDescent="0.2">
      <c r="A15" s="345"/>
      <c r="B15" s="345"/>
      <c r="C15" s="97"/>
      <c r="D15" s="193" t="s">
        <v>245</v>
      </c>
      <c r="E15" s="97">
        <f>SUM(E4:E14)</f>
        <v>33</v>
      </c>
      <c r="F15" s="200"/>
      <c r="G15" s="97">
        <f t="shared" ref="G15:P15" si="0">SUM(G4:G14)</f>
        <v>16</v>
      </c>
      <c r="H15" s="97">
        <f t="shared" si="0"/>
        <v>6</v>
      </c>
      <c r="I15" s="97">
        <f t="shared" si="0"/>
        <v>6</v>
      </c>
      <c r="J15" s="97">
        <f t="shared" si="0"/>
        <v>5</v>
      </c>
      <c r="K15" s="97">
        <f t="shared" si="0"/>
        <v>0</v>
      </c>
      <c r="L15" s="97">
        <f t="shared" si="0"/>
        <v>0</v>
      </c>
      <c r="M15" s="97">
        <f t="shared" si="0"/>
        <v>0</v>
      </c>
      <c r="N15" s="97">
        <f t="shared" si="0"/>
        <v>0</v>
      </c>
      <c r="O15" s="97">
        <f t="shared" si="0"/>
        <v>0</v>
      </c>
      <c r="P15" s="97">
        <f t="shared" si="0"/>
        <v>0</v>
      </c>
      <c r="Q15" s="97"/>
    </row>
    <row r="16" spans="1:17" s="126" customFormat="1" ht="15.75" customHeight="1" x14ac:dyDescent="0.2">
      <c r="A16" s="346" t="s">
        <v>294</v>
      </c>
      <c r="B16" s="346" t="s">
        <v>72</v>
      </c>
      <c r="C16" s="124">
        <v>1</v>
      </c>
      <c r="D16" s="174" t="s">
        <v>183</v>
      </c>
      <c r="E16" s="175">
        <v>5</v>
      </c>
      <c r="F16" s="52" t="s">
        <v>334</v>
      </c>
      <c r="G16" s="124">
        <v>5</v>
      </c>
      <c r="H16" s="124"/>
      <c r="I16" s="124"/>
      <c r="J16" s="124"/>
      <c r="K16" s="119"/>
      <c r="L16" s="119"/>
      <c r="M16" s="119"/>
      <c r="N16" s="119"/>
      <c r="O16" s="119"/>
      <c r="P16" s="119"/>
      <c r="Q16" s="119"/>
    </row>
    <row r="17" spans="1:17" s="126" customFormat="1" ht="15.75" customHeight="1" x14ac:dyDescent="0.2">
      <c r="A17" s="347"/>
      <c r="B17" s="347"/>
      <c r="C17" s="124">
        <v>2</v>
      </c>
      <c r="D17" s="121" t="s">
        <v>185</v>
      </c>
      <c r="E17" s="124">
        <v>4</v>
      </c>
      <c r="F17" s="52" t="s">
        <v>334</v>
      </c>
      <c r="G17" s="124"/>
      <c r="H17" s="124">
        <v>4</v>
      </c>
      <c r="I17" s="124"/>
      <c r="J17" s="124"/>
      <c r="K17" s="119"/>
      <c r="L17" s="119"/>
      <c r="M17" s="119"/>
      <c r="N17" s="119"/>
      <c r="O17" s="119"/>
      <c r="P17" s="119"/>
      <c r="Q17" s="119"/>
    </row>
    <row r="18" spans="1:17" s="126" customFormat="1" ht="15.75" customHeight="1" x14ac:dyDescent="0.2">
      <c r="A18" s="347"/>
      <c r="B18" s="347"/>
      <c r="C18" s="124">
        <v>3</v>
      </c>
      <c r="D18" s="174" t="s">
        <v>187</v>
      </c>
      <c r="E18" s="175">
        <v>4</v>
      </c>
      <c r="F18" s="52" t="s">
        <v>334</v>
      </c>
      <c r="G18" s="124"/>
      <c r="H18" s="124">
        <v>4</v>
      </c>
      <c r="I18" s="124"/>
      <c r="J18" s="124"/>
      <c r="K18" s="119"/>
      <c r="L18" s="119"/>
      <c r="M18" s="119"/>
      <c r="N18" s="119"/>
      <c r="O18" s="119"/>
      <c r="P18" s="119"/>
      <c r="Q18" s="119"/>
    </row>
    <row r="19" spans="1:17" s="126" customFormat="1" ht="15.75" customHeight="1" x14ac:dyDescent="0.2">
      <c r="A19" s="347"/>
      <c r="B19" s="347"/>
      <c r="C19" s="124">
        <v>4</v>
      </c>
      <c r="D19" s="174" t="s">
        <v>186</v>
      </c>
      <c r="E19" s="124">
        <v>5</v>
      </c>
      <c r="F19" s="52" t="s">
        <v>334</v>
      </c>
      <c r="G19" s="175"/>
      <c r="H19" s="175">
        <v>5</v>
      </c>
      <c r="I19" s="175"/>
      <c r="J19" s="175"/>
      <c r="K19" s="119"/>
      <c r="L19" s="119"/>
      <c r="M19" s="119"/>
      <c r="N19" s="119"/>
      <c r="O19" s="119"/>
      <c r="P19" s="119"/>
      <c r="Q19" s="119"/>
    </row>
    <row r="20" spans="1:17" s="126" customFormat="1" ht="15.75" customHeight="1" x14ac:dyDescent="0.2">
      <c r="A20" s="347"/>
      <c r="B20" s="347"/>
      <c r="C20" s="124">
        <v>5</v>
      </c>
      <c r="D20" s="121" t="s">
        <v>215</v>
      </c>
      <c r="E20" s="124">
        <v>4</v>
      </c>
      <c r="F20" s="52" t="s">
        <v>334</v>
      </c>
      <c r="G20" s="124"/>
      <c r="H20" s="124"/>
      <c r="I20" s="124">
        <v>4</v>
      </c>
      <c r="J20" s="124"/>
      <c r="K20" s="119"/>
      <c r="L20" s="119"/>
      <c r="M20" s="119"/>
      <c r="N20" s="119"/>
      <c r="O20" s="119"/>
      <c r="P20" s="119"/>
      <c r="Q20" s="119"/>
    </row>
    <row r="21" spans="1:17" s="126" customFormat="1" ht="15.75" customHeight="1" x14ac:dyDescent="0.2">
      <c r="A21" s="347"/>
      <c r="B21" s="347"/>
      <c r="C21" s="124">
        <v>6</v>
      </c>
      <c r="D21" s="174" t="s">
        <v>246</v>
      </c>
      <c r="E21" s="175">
        <v>5</v>
      </c>
      <c r="F21" s="52" t="s">
        <v>334</v>
      </c>
      <c r="G21" s="124"/>
      <c r="H21" s="124"/>
      <c r="I21" s="124">
        <v>5</v>
      </c>
      <c r="J21" s="124"/>
      <c r="K21" s="119"/>
      <c r="L21" s="119"/>
      <c r="M21" s="119"/>
      <c r="N21" s="119"/>
      <c r="O21" s="119"/>
      <c r="P21" s="119"/>
      <c r="Q21" s="119"/>
    </row>
    <row r="22" spans="1:17" s="126" customFormat="1" ht="15.75" customHeight="1" x14ac:dyDescent="0.2">
      <c r="A22" s="347"/>
      <c r="B22" s="347"/>
      <c r="C22" s="249">
        <v>7</v>
      </c>
      <c r="D22" s="174" t="s">
        <v>247</v>
      </c>
      <c r="E22" s="175">
        <v>5</v>
      </c>
      <c r="F22" s="52" t="s">
        <v>334</v>
      </c>
      <c r="G22" s="124"/>
      <c r="H22" s="124"/>
      <c r="I22" s="124"/>
      <c r="J22" s="124">
        <v>5</v>
      </c>
      <c r="K22" s="119"/>
      <c r="L22" s="119"/>
      <c r="M22" s="119"/>
      <c r="N22" s="119"/>
      <c r="O22" s="119"/>
      <c r="P22" s="119"/>
      <c r="Q22" s="119"/>
    </row>
    <row r="23" spans="1:17" s="126" customFormat="1" ht="15.75" customHeight="1" x14ac:dyDescent="0.15">
      <c r="A23" s="347"/>
      <c r="B23" s="347"/>
      <c r="C23" s="249">
        <v>8</v>
      </c>
      <c r="D23" s="174" t="s">
        <v>219</v>
      </c>
      <c r="E23" s="188">
        <v>5</v>
      </c>
      <c r="F23" s="52" t="s">
        <v>334</v>
      </c>
      <c r="G23" s="175"/>
      <c r="H23" s="175"/>
      <c r="I23" s="175"/>
      <c r="J23" s="175">
        <v>5</v>
      </c>
      <c r="K23" s="175"/>
      <c r="L23" s="119"/>
      <c r="M23" s="119"/>
      <c r="N23" s="119"/>
      <c r="O23" s="119"/>
      <c r="P23" s="119"/>
      <c r="Q23" s="119"/>
    </row>
    <row r="24" spans="1:17" s="126" customFormat="1" ht="15.75" customHeight="1" x14ac:dyDescent="0.2">
      <c r="A24" s="347"/>
      <c r="B24" s="347"/>
      <c r="C24" s="249">
        <v>9</v>
      </c>
      <c r="D24" s="121" t="s">
        <v>248</v>
      </c>
      <c r="E24" s="175">
        <v>3</v>
      </c>
      <c r="F24" s="52" t="s">
        <v>334</v>
      </c>
      <c r="G24" s="124"/>
      <c r="H24" s="124"/>
      <c r="I24" s="124">
        <v>3</v>
      </c>
      <c r="J24" s="171"/>
      <c r="K24" s="171"/>
      <c r="L24" s="119"/>
      <c r="M24" s="119"/>
      <c r="N24" s="119"/>
      <c r="O24" s="119"/>
      <c r="P24" s="119"/>
      <c r="Q24" s="119"/>
    </row>
    <row r="25" spans="1:17" s="126" customFormat="1" ht="15.75" customHeight="1" x14ac:dyDescent="0.2">
      <c r="A25" s="347"/>
      <c r="B25" s="347"/>
      <c r="C25" s="249">
        <v>10</v>
      </c>
      <c r="D25" s="183" t="s">
        <v>216</v>
      </c>
      <c r="E25" s="182">
        <v>4</v>
      </c>
      <c r="F25" s="52" t="s">
        <v>334</v>
      </c>
      <c r="G25" s="182"/>
      <c r="H25" s="182"/>
      <c r="I25" s="187"/>
      <c r="J25" s="187"/>
      <c r="K25" s="187">
        <v>4</v>
      </c>
      <c r="L25" s="184"/>
      <c r="M25" s="184"/>
      <c r="N25" s="184"/>
      <c r="O25" s="184"/>
      <c r="P25" s="184"/>
      <c r="Q25" s="184"/>
    </row>
    <row r="26" spans="1:17" s="126" customFormat="1" ht="15.75" customHeight="1" x14ac:dyDescent="0.2">
      <c r="A26" s="347"/>
      <c r="B26" s="347"/>
      <c r="C26" s="249">
        <v>11</v>
      </c>
      <c r="D26" s="250" t="s">
        <v>286</v>
      </c>
      <c r="E26" s="251">
        <v>4</v>
      </c>
      <c r="F26" s="248" t="s">
        <v>334</v>
      </c>
      <c r="G26" s="247"/>
      <c r="H26" s="247"/>
      <c r="I26" s="247"/>
      <c r="J26" s="247"/>
      <c r="K26" s="247">
        <v>4</v>
      </c>
      <c r="L26" s="256"/>
      <c r="M26" s="297"/>
      <c r="N26" s="297"/>
      <c r="O26" s="297"/>
      <c r="P26" s="297"/>
      <c r="Q26" s="132"/>
    </row>
    <row r="27" spans="1:17" s="126" customFormat="1" ht="15.75" customHeight="1" x14ac:dyDescent="0.2">
      <c r="A27" s="347"/>
      <c r="B27" s="347"/>
      <c r="C27" s="249">
        <v>12</v>
      </c>
      <c r="D27" s="137" t="s">
        <v>249</v>
      </c>
      <c r="E27" s="135">
        <v>4</v>
      </c>
      <c r="F27" s="52" t="s">
        <v>334</v>
      </c>
      <c r="G27" s="135"/>
      <c r="H27" s="119"/>
      <c r="I27" s="135"/>
      <c r="J27" s="119">
        <v>4</v>
      </c>
      <c r="K27" s="119"/>
      <c r="L27" s="119"/>
      <c r="M27" s="119"/>
      <c r="N27" s="119"/>
      <c r="O27" s="119"/>
      <c r="P27" s="119"/>
      <c r="Q27" s="119"/>
    </row>
    <row r="28" spans="1:17" s="126" customFormat="1" ht="15.75" customHeight="1" x14ac:dyDescent="0.2">
      <c r="A28" s="347"/>
      <c r="B28" s="347"/>
      <c r="C28" s="249">
        <v>13</v>
      </c>
      <c r="D28" s="137" t="s">
        <v>242</v>
      </c>
      <c r="E28" s="135">
        <v>4</v>
      </c>
      <c r="F28" s="52" t="s">
        <v>334</v>
      </c>
      <c r="G28" s="106"/>
      <c r="H28" s="106"/>
      <c r="I28" s="106"/>
      <c r="J28" s="106"/>
      <c r="K28" s="106">
        <v>4</v>
      </c>
      <c r="L28" s="119"/>
      <c r="M28" s="119"/>
      <c r="N28" s="119"/>
      <c r="O28" s="119"/>
      <c r="P28" s="119"/>
      <c r="Q28" s="119"/>
    </row>
    <row r="29" spans="1:17" s="126" customFormat="1" ht="15.75" customHeight="1" x14ac:dyDescent="0.2">
      <c r="A29" s="347"/>
      <c r="B29" s="347"/>
      <c r="C29" s="249">
        <v>14</v>
      </c>
      <c r="D29" s="190" t="s">
        <v>253</v>
      </c>
      <c r="E29" s="122">
        <v>3</v>
      </c>
      <c r="F29" s="52" t="s">
        <v>334</v>
      </c>
      <c r="G29" s="191"/>
      <c r="H29" s="191"/>
      <c r="I29" s="191"/>
      <c r="J29" s="191"/>
      <c r="K29" s="191">
        <v>3</v>
      </c>
      <c r="L29" s="132"/>
      <c r="M29" s="119"/>
      <c r="N29" s="119"/>
      <c r="O29" s="119"/>
      <c r="P29" s="119"/>
      <c r="Q29" s="132"/>
    </row>
    <row r="30" spans="1:17" s="126" customFormat="1" ht="15.75" customHeight="1" x14ac:dyDescent="0.2">
      <c r="A30" s="347"/>
      <c r="B30" s="347"/>
      <c r="C30" s="249">
        <v>15</v>
      </c>
      <c r="D30" s="137" t="s">
        <v>250</v>
      </c>
      <c r="E30" s="135">
        <v>4</v>
      </c>
      <c r="F30" s="52" t="s">
        <v>334</v>
      </c>
      <c r="G30" s="135"/>
      <c r="H30" s="135"/>
      <c r="I30" s="135"/>
      <c r="J30" s="135"/>
      <c r="K30" s="119"/>
      <c r="L30" s="119">
        <v>4</v>
      </c>
      <c r="M30" s="119"/>
      <c r="N30" s="119"/>
      <c r="O30" s="119"/>
      <c r="P30" s="119"/>
      <c r="Q30" s="119"/>
    </row>
    <row r="31" spans="1:17" s="126" customFormat="1" ht="15.75" customHeight="1" x14ac:dyDescent="0.2">
      <c r="A31" s="347"/>
      <c r="B31" s="347"/>
      <c r="C31" s="249">
        <v>16</v>
      </c>
      <c r="D31" s="137" t="s">
        <v>251</v>
      </c>
      <c r="E31" s="135">
        <v>4</v>
      </c>
      <c r="F31" s="52" t="s">
        <v>334</v>
      </c>
      <c r="G31" s="135"/>
      <c r="H31" s="135"/>
      <c r="I31" s="135"/>
      <c r="J31" s="135"/>
      <c r="K31" s="119"/>
      <c r="L31" s="119">
        <v>4</v>
      </c>
      <c r="M31" s="119"/>
      <c r="N31" s="119"/>
      <c r="O31" s="119"/>
      <c r="P31" s="119"/>
      <c r="Q31" s="119"/>
    </row>
    <row r="32" spans="1:17" s="126" customFormat="1" ht="15.75" customHeight="1" x14ac:dyDescent="0.2">
      <c r="A32" s="347"/>
      <c r="B32" s="347"/>
      <c r="C32" s="249">
        <v>17</v>
      </c>
      <c r="D32" s="137" t="s">
        <v>227</v>
      </c>
      <c r="E32" s="135">
        <v>4</v>
      </c>
      <c r="F32" s="52" t="s">
        <v>334</v>
      </c>
      <c r="G32" s="135"/>
      <c r="H32" s="135"/>
      <c r="I32" s="119"/>
      <c r="J32" s="135"/>
      <c r="K32" s="119"/>
      <c r="L32" s="119"/>
      <c r="M32" s="119">
        <v>4</v>
      </c>
      <c r="N32" s="119"/>
      <c r="O32" s="119"/>
      <c r="P32" s="119"/>
      <c r="Q32" s="119"/>
    </row>
    <row r="33" spans="1:17" s="126" customFormat="1" ht="15.75" customHeight="1" x14ac:dyDescent="0.2">
      <c r="A33" s="347"/>
      <c r="B33" s="347"/>
      <c r="C33" s="249">
        <v>18</v>
      </c>
      <c r="D33" s="172" t="s">
        <v>254</v>
      </c>
      <c r="E33" s="171">
        <v>4</v>
      </c>
      <c r="F33" s="52" t="s">
        <v>334</v>
      </c>
      <c r="G33" s="119"/>
      <c r="H33" s="171"/>
      <c r="I33" s="119"/>
      <c r="J33" s="132"/>
      <c r="K33" s="119"/>
      <c r="L33" s="171"/>
      <c r="M33" s="119">
        <v>4</v>
      </c>
      <c r="N33" s="119"/>
      <c r="O33" s="119"/>
      <c r="P33" s="119"/>
      <c r="Q33" s="119"/>
    </row>
    <row r="34" spans="1:17" s="126" customFormat="1" ht="15.75" customHeight="1" x14ac:dyDescent="0.2">
      <c r="A34" s="347"/>
      <c r="B34" s="347"/>
      <c r="C34" s="249">
        <v>19</v>
      </c>
      <c r="D34" s="121" t="s">
        <v>252</v>
      </c>
      <c r="E34" s="124">
        <v>3</v>
      </c>
      <c r="F34" s="52" t="s">
        <v>334</v>
      </c>
      <c r="G34" s="124"/>
      <c r="H34" s="124"/>
      <c r="I34" s="124"/>
      <c r="J34" s="132"/>
      <c r="K34" s="119"/>
      <c r="L34" s="119"/>
      <c r="M34" s="119"/>
      <c r="N34" s="124">
        <v>3</v>
      </c>
      <c r="O34" s="119"/>
      <c r="P34" s="119"/>
      <c r="Q34" s="119"/>
    </row>
    <row r="35" spans="1:17" s="126" customFormat="1" ht="15.75" customHeight="1" x14ac:dyDescent="0.2">
      <c r="A35" s="347"/>
      <c r="B35" s="348"/>
      <c r="C35" s="194"/>
      <c r="D35" s="98" t="s">
        <v>255</v>
      </c>
      <c r="E35" s="194">
        <f>SUM(E16:E34)</f>
        <v>78</v>
      </c>
      <c r="F35" s="200"/>
      <c r="G35" s="194">
        <f t="shared" ref="G35:P35" si="1">SUM(G16:G34)</f>
        <v>5</v>
      </c>
      <c r="H35" s="194">
        <f t="shared" si="1"/>
        <v>13</v>
      </c>
      <c r="I35" s="194">
        <f t="shared" si="1"/>
        <v>12</v>
      </c>
      <c r="J35" s="194">
        <f t="shared" si="1"/>
        <v>14</v>
      </c>
      <c r="K35" s="194">
        <f t="shared" si="1"/>
        <v>15</v>
      </c>
      <c r="L35" s="194">
        <f t="shared" si="1"/>
        <v>8</v>
      </c>
      <c r="M35" s="194">
        <f t="shared" si="1"/>
        <v>8</v>
      </c>
      <c r="N35" s="194">
        <f t="shared" si="1"/>
        <v>3</v>
      </c>
      <c r="O35" s="194">
        <f t="shared" si="1"/>
        <v>0</v>
      </c>
      <c r="P35" s="194">
        <f t="shared" si="1"/>
        <v>0</v>
      </c>
      <c r="Q35" s="118"/>
    </row>
    <row r="36" spans="1:17" s="126" customFormat="1" ht="15.75" customHeight="1" x14ac:dyDescent="0.2">
      <c r="A36" s="347"/>
      <c r="B36" s="349" t="s">
        <v>77</v>
      </c>
      <c r="C36" s="124">
        <v>1</v>
      </c>
      <c r="D36" s="137" t="s">
        <v>226</v>
      </c>
      <c r="E36" s="135">
        <v>4</v>
      </c>
      <c r="F36" s="52" t="s">
        <v>334</v>
      </c>
      <c r="G36" s="135"/>
      <c r="H36" s="106"/>
      <c r="I36" s="119"/>
      <c r="J36" s="135"/>
      <c r="K36" s="119"/>
      <c r="L36" s="119">
        <v>4</v>
      </c>
      <c r="M36" s="119"/>
      <c r="N36" s="119"/>
      <c r="O36" s="119"/>
      <c r="P36" s="119"/>
      <c r="Q36" s="119"/>
    </row>
    <row r="37" spans="1:17" s="126" customFormat="1" ht="15.75" customHeight="1" x14ac:dyDescent="0.2">
      <c r="A37" s="347"/>
      <c r="B37" s="350"/>
      <c r="C37" s="124">
        <v>2</v>
      </c>
      <c r="D37" s="137" t="s">
        <v>256</v>
      </c>
      <c r="E37" s="136">
        <v>5</v>
      </c>
      <c r="F37" s="52" t="s">
        <v>334</v>
      </c>
      <c r="G37" s="135"/>
      <c r="H37" s="135"/>
      <c r="I37" s="132"/>
      <c r="J37" s="132"/>
      <c r="K37" s="119"/>
      <c r="L37" s="135">
        <v>5</v>
      </c>
      <c r="M37" s="135"/>
      <c r="N37" s="135"/>
      <c r="O37" s="132"/>
      <c r="P37" s="132"/>
      <c r="Q37" s="132"/>
    </row>
    <row r="38" spans="1:17" s="126" customFormat="1" ht="15.75" customHeight="1" x14ac:dyDescent="0.2">
      <c r="A38" s="347"/>
      <c r="B38" s="350"/>
      <c r="C38" s="249">
        <v>3</v>
      </c>
      <c r="D38" s="121" t="s">
        <v>257</v>
      </c>
      <c r="E38" s="124">
        <v>2</v>
      </c>
      <c r="F38" s="52" t="s">
        <v>333</v>
      </c>
      <c r="G38" s="124"/>
      <c r="H38" s="124"/>
      <c r="I38" s="132"/>
      <c r="J38" s="132"/>
      <c r="K38" s="119"/>
      <c r="L38" s="119"/>
      <c r="M38" s="124">
        <v>2</v>
      </c>
      <c r="N38" s="119"/>
      <c r="O38" s="119"/>
      <c r="P38" s="119"/>
      <c r="Q38" s="119"/>
    </row>
    <row r="39" spans="1:17" s="126" customFormat="1" ht="15.75" customHeight="1" x14ac:dyDescent="0.2">
      <c r="A39" s="347"/>
      <c r="B39" s="350"/>
      <c r="C39" s="249">
        <v>4</v>
      </c>
      <c r="D39" s="192" t="s">
        <v>188</v>
      </c>
      <c r="E39" s="298">
        <v>5</v>
      </c>
      <c r="F39" s="52" t="s">
        <v>334</v>
      </c>
      <c r="G39" s="299"/>
      <c r="H39" s="299"/>
      <c r="I39" s="299"/>
      <c r="J39" s="299"/>
      <c r="K39" s="297"/>
      <c r="L39" s="297"/>
      <c r="M39" s="297">
        <v>5</v>
      </c>
      <c r="N39" s="297"/>
      <c r="O39" s="297"/>
      <c r="P39" s="297"/>
      <c r="Q39" s="297"/>
    </row>
    <row r="40" spans="1:17" s="126" customFormat="1" ht="15.75" customHeight="1" x14ac:dyDescent="0.2">
      <c r="A40" s="347"/>
      <c r="B40" s="350"/>
      <c r="C40" s="249">
        <v>5</v>
      </c>
      <c r="D40" s="137" t="s">
        <v>243</v>
      </c>
      <c r="E40" s="135">
        <v>3</v>
      </c>
      <c r="F40" s="52" t="s">
        <v>333</v>
      </c>
      <c r="G40" s="136"/>
      <c r="H40" s="136"/>
      <c r="I40" s="119"/>
      <c r="J40" s="132"/>
      <c r="K40" s="119"/>
      <c r="L40" s="132"/>
      <c r="M40" s="119"/>
      <c r="N40" s="119">
        <v>3</v>
      </c>
      <c r="O40" s="119"/>
      <c r="P40" s="119"/>
      <c r="Q40" s="119"/>
    </row>
    <row r="41" spans="1:17" s="126" customFormat="1" ht="15.75" customHeight="1" x14ac:dyDescent="0.2">
      <c r="A41" s="347"/>
      <c r="B41" s="350"/>
      <c r="C41" s="249">
        <v>6</v>
      </c>
      <c r="D41" s="138" t="s">
        <v>296</v>
      </c>
      <c r="E41" s="119">
        <v>2</v>
      </c>
      <c r="F41" s="52" t="s">
        <v>333</v>
      </c>
      <c r="G41" s="132"/>
      <c r="H41" s="132"/>
      <c r="I41" s="132"/>
      <c r="J41" s="132"/>
      <c r="K41" s="132"/>
      <c r="L41" s="132"/>
      <c r="M41" s="132"/>
      <c r="N41" s="132">
        <v>2</v>
      </c>
      <c r="O41" s="132"/>
      <c r="P41" s="132"/>
      <c r="Q41" s="132"/>
    </row>
    <row r="42" spans="1:17" s="126" customFormat="1" ht="15.75" customHeight="1" x14ac:dyDescent="0.2">
      <c r="A42" s="347"/>
      <c r="B42" s="350"/>
      <c r="C42" s="249">
        <v>7</v>
      </c>
      <c r="D42" s="178" t="s">
        <v>230</v>
      </c>
      <c r="E42" s="176">
        <v>2</v>
      </c>
      <c r="F42" s="52" t="s">
        <v>333</v>
      </c>
      <c r="G42" s="182"/>
      <c r="H42" s="182"/>
      <c r="I42" s="182"/>
      <c r="J42" s="182"/>
      <c r="K42" s="182"/>
      <c r="L42" s="182"/>
      <c r="M42" s="182"/>
      <c r="N42" s="182">
        <v>2</v>
      </c>
      <c r="O42" s="182"/>
      <c r="P42" s="182"/>
      <c r="Q42" s="132"/>
    </row>
    <row r="43" spans="1:17" s="126" customFormat="1" ht="15.75" customHeight="1" x14ac:dyDescent="0.2">
      <c r="A43" s="348"/>
      <c r="B43" s="351"/>
      <c r="C43" s="194"/>
      <c r="D43" s="193" t="s">
        <v>258</v>
      </c>
      <c r="E43" s="194">
        <f>SUM(E36:E42)</f>
        <v>23</v>
      </c>
      <c r="F43" s="200"/>
      <c r="G43" s="194">
        <f t="shared" ref="G43:P43" si="2">SUM(G36:G42)</f>
        <v>0</v>
      </c>
      <c r="H43" s="194">
        <f t="shared" si="2"/>
        <v>0</v>
      </c>
      <c r="I43" s="194">
        <f t="shared" si="2"/>
        <v>0</v>
      </c>
      <c r="J43" s="194">
        <f t="shared" si="2"/>
        <v>0</v>
      </c>
      <c r="K43" s="194">
        <f t="shared" si="2"/>
        <v>0</v>
      </c>
      <c r="L43" s="194">
        <f t="shared" si="2"/>
        <v>9</v>
      </c>
      <c r="M43" s="194">
        <f t="shared" si="2"/>
        <v>7</v>
      </c>
      <c r="N43" s="194">
        <f t="shared" si="2"/>
        <v>7</v>
      </c>
      <c r="O43" s="194">
        <f t="shared" si="2"/>
        <v>0</v>
      </c>
      <c r="P43" s="194">
        <f t="shared" si="2"/>
        <v>0</v>
      </c>
      <c r="Q43" s="118"/>
    </row>
    <row r="44" spans="1:17" s="126" customFormat="1" ht="15.75" customHeight="1" x14ac:dyDescent="0.2">
      <c r="A44" s="171" t="s">
        <v>315</v>
      </c>
      <c r="B44" s="171" t="s">
        <v>72</v>
      </c>
      <c r="C44" s="124">
        <v>32</v>
      </c>
      <c r="D44" s="172" t="s">
        <v>203</v>
      </c>
      <c r="E44" s="171">
        <v>2</v>
      </c>
      <c r="F44" s="52" t="s">
        <v>333</v>
      </c>
      <c r="G44" s="119"/>
      <c r="H44" s="171"/>
      <c r="I44" s="119"/>
      <c r="J44" s="132"/>
      <c r="K44" s="119"/>
      <c r="L44" s="171"/>
      <c r="M44" s="119"/>
      <c r="N44" s="119"/>
      <c r="O44" s="119">
        <v>2</v>
      </c>
      <c r="P44" s="119"/>
      <c r="Q44" s="119"/>
    </row>
    <row r="45" spans="1:17" s="89" customFormat="1" ht="15.75" customHeight="1" x14ac:dyDescent="0.2">
      <c r="A45" s="53" t="s">
        <v>204</v>
      </c>
      <c r="B45" s="171" t="s">
        <v>72</v>
      </c>
      <c r="C45" s="53">
        <v>33</v>
      </c>
      <c r="D45" s="51" t="s">
        <v>204</v>
      </c>
      <c r="E45" s="53">
        <v>6</v>
      </c>
      <c r="F45" s="52" t="s">
        <v>335</v>
      </c>
      <c r="G45" s="53"/>
      <c r="H45" s="53"/>
      <c r="I45" s="53"/>
      <c r="J45" s="65"/>
      <c r="K45" s="102"/>
      <c r="L45" s="102"/>
      <c r="M45" s="102"/>
      <c r="N45" s="53"/>
      <c r="O45" s="102">
        <v>6</v>
      </c>
      <c r="P45" s="102"/>
      <c r="Q45" s="102"/>
    </row>
    <row r="46" spans="1:17" s="89" customFormat="1" ht="15.75" customHeight="1" x14ac:dyDescent="0.2">
      <c r="A46" s="73" t="s">
        <v>151</v>
      </c>
      <c r="B46" s="73" t="s">
        <v>73</v>
      </c>
      <c r="C46" s="175"/>
      <c r="D46" s="181" t="s">
        <v>285</v>
      </c>
      <c r="E46" s="253">
        <v>8</v>
      </c>
      <c r="F46" s="249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138" t="s">
        <v>299</v>
      </c>
    </row>
    <row r="47" spans="1:17" s="89" customFormat="1" ht="15.75" customHeight="1" x14ac:dyDescent="0.2">
      <c r="A47" s="61" t="s">
        <v>244</v>
      </c>
      <c r="B47" s="62"/>
      <c r="C47" s="62"/>
      <c r="D47" s="63"/>
      <c r="E47" s="97">
        <f>E46+E43+E35+E15+E44+E45</f>
        <v>150</v>
      </c>
      <c r="F47" s="97"/>
      <c r="G47" s="97">
        <f t="shared" ref="G47:P47" si="3">G46+G43+G35+G15+G44+G45</f>
        <v>21</v>
      </c>
      <c r="H47" s="97">
        <f t="shared" si="3"/>
        <v>19</v>
      </c>
      <c r="I47" s="97">
        <f t="shared" si="3"/>
        <v>18</v>
      </c>
      <c r="J47" s="97">
        <f t="shared" si="3"/>
        <v>19</v>
      </c>
      <c r="K47" s="97">
        <f t="shared" si="3"/>
        <v>15</v>
      </c>
      <c r="L47" s="97">
        <f t="shared" si="3"/>
        <v>17</v>
      </c>
      <c r="M47" s="97">
        <f t="shared" si="3"/>
        <v>15</v>
      </c>
      <c r="N47" s="97">
        <f t="shared" si="3"/>
        <v>10</v>
      </c>
      <c r="O47" s="97">
        <f t="shared" si="3"/>
        <v>8</v>
      </c>
      <c r="P47" s="97">
        <f t="shared" si="3"/>
        <v>0</v>
      </c>
      <c r="Q47" s="97"/>
    </row>
  </sheetData>
  <mergeCells count="7">
    <mergeCell ref="A1:Q1"/>
    <mergeCell ref="A2:Q2"/>
    <mergeCell ref="A4:A15"/>
    <mergeCell ref="B4:B15"/>
    <mergeCell ref="B16:B35"/>
    <mergeCell ref="A16:A43"/>
    <mergeCell ref="B36:B43"/>
  </mergeCells>
  <phoneticPr fontId="4" type="noConversion"/>
  <conditionalFormatting sqref="D8:D9">
    <cfRule type="duplicateValues" dxfId="38" priority="24"/>
  </conditionalFormatting>
  <conditionalFormatting sqref="D40">
    <cfRule type="duplicateValues" dxfId="37" priority="26"/>
  </conditionalFormatting>
  <conditionalFormatting sqref="D25">
    <cfRule type="duplicateValues" dxfId="36" priority="21"/>
  </conditionalFormatting>
  <conditionalFormatting sqref="D38">
    <cfRule type="duplicateValues" dxfId="35" priority="19"/>
  </conditionalFormatting>
  <conditionalFormatting sqref="D37">
    <cfRule type="duplicateValues" dxfId="34" priority="20"/>
  </conditionalFormatting>
  <conditionalFormatting sqref="D32">
    <cfRule type="duplicateValues" dxfId="33" priority="18"/>
  </conditionalFormatting>
  <conditionalFormatting sqref="D26 D29">
    <cfRule type="duplicateValues" dxfId="32" priority="17"/>
  </conditionalFormatting>
  <conditionalFormatting sqref="D36">
    <cfRule type="duplicateValues" dxfId="31" priority="15"/>
  </conditionalFormatting>
  <conditionalFormatting sqref="D34">
    <cfRule type="duplicateValues" dxfId="30" priority="13"/>
  </conditionalFormatting>
  <conditionalFormatting sqref="D13:D14">
    <cfRule type="duplicateValues" dxfId="29" priority="10"/>
  </conditionalFormatting>
  <conditionalFormatting sqref="D13:D14">
    <cfRule type="duplicateValues" dxfId="28" priority="11"/>
  </conditionalFormatting>
  <conditionalFormatting sqref="D10:D12">
    <cfRule type="duplicateValues" dxfId="27" priority="12"/>
  </conditionalFormatting>
  <conditionalFormatting sqref="D44:D45">
    <cfRule type="duplicateValues" dxfId="26" priority="9"/>
  </conditionalFormatting>
  <conditionalFormatting sqref="A44:A45">
    <cfRule type="duplicateValues" dxfId="25" priority="8"/>
  </conditionalFormatting>
  <conditionalFormatting sqref="D16">
    <cfRule type="duplicateValues" dxfId="24" priority="7"/>
  </conditionalFormatting>
  <conditionalFormatting sqref="D27:D28 D30:D31 D19">
    <cfRule type="duplicateValues" dxfId="23" priority="32"/>
  </conditionalFormatting>
  <conditionalFormatting sqref="D41">
    <cfRule type="duplicateValues" dxfId="22" priority="4"/>
  </conditionalFormatting>
  <conditionalFormatting sqref="D41">
    <cfRule type="duplicateValues" dxfId="21" priority="5"/>
  </conditionalFormatting>
  <conditionalFormatting sqref="D42">
    <cfRule type="duplicateValues" dxfId="20" priority="3"/>
  </conditionalFormatting>
  <conditionalFormatting sqref="D46 D43 D3:D7 D15 D35 D33 D20:D24 D17:D18">
    <cfRule type="duplicateValues" dxfId="19" priority="91"/>
  </conditionalFormatting>
  <conditionalFormatting sqref="D39">
    <cfRule type="duplicateValues" dxfId="18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BBAD-F3FA-4EB0-B0C6-AFE6C4C1E0FE}">
  <dimension ref="A1:Q46"/>
  <sheetViews>
    <sheetView topLeftCell="A16" workbookViewId="0">
      <selection activeCell="T11" sqref="T11"/>
    </sheetView>
  </sheetViews>
  <sheetFormatPr defaultColWidth="15.25" defaultRowHeight="14.25" x14ac:dyDescent="0.2"/>
  <cols>
    <col min="1" max="1" width="12.375" style="70" bestFit="1" customWidth="1"/>
    <col min="2" max="2" width="4.75" style="258" bestFit="1" customWidth="1"/>
    <col min="3" max="3" width="4.75" style="70" bestFit="1" customWidth="1"/>
    <col min="4" max="4" width="36.625" style="70" bestFit="1" customWidth="1"/>
    <col min="5" max="5" width="4.75" style="70" bestFit="1" customWidth="1"/>
    <col min="6" max="6" width="8" style="70" bestFit="1" customWidth="1"/>
    <col min="7" max="14" width="3.25" style="14" bestFit="1" customWidth="1"/>
    <col min="15" max="16" width="3.125" style="14" customWidth="1"/>
    <col min="17" max="17" width="22.25" style="14" bestFit="1" customWidth="1"/>
    <col min="18" max="18" width="4.75" style="70" bestFit="1" customWidth="1"/>
    <col min="19" max="16384" width="15.25" style="70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330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89" customFormat="1" ht="15.75" customHeight="1" x14ac:dyDescent="0.2">
      <c r="A3" s="74" t="s">
        <v>80</v>
      </c>
      <c r="B3" s="257" t="s">
        <v>76</v>
      </c>
      <c r="C3" s="48" t="s">
        <v>83</v>
      </c>
      <c r="D3" s="48" t="s">
        <v>84</v>
      </c>
      <c r="E3" s="48" t="s">
        <v>4</v>
      </c>
      <c r="F3" s="35" t="s">
        <v>332</v>
      </c>
      <c r="G3" s="151" t="s">
        <v>169</v>
      </c>
      <c r="H3" s="151" t="s">
        <v>170</v>
      </c>
      <c r="I3" s="151" t="s">
        <v>171</v>
      </c>
      <c r="J3" s="151" t="s">
        <v>172</v>
      </c>
      <c r="K3" s="151" t="s">
        <v>173</v>
      </c>
      <c r="L3" s="151" t="s">
        <v>174</v>
      </c>
      <c r="M3" s="151" t="s">
        <v>175</v>
      </c>
      <c r="N3" s="151" t="s">
        <v>176</v>
      </c>
      <c r="O3" s="151" t="s">
        <v>177</v>
      </c>
      <c r="P3" s="151" t="s">
        <v>178</v>
      </c>
      <c r="Q3" s="118" t="s">
        <v>179</v>
      </c>
    </row>
    <row r="4" spans="1:17" s="89" customFormat="1" ht="15.75" customHeight="1" x14ac:dyDescent="0.2">
      <c r="A4" s="317" t="s">
        <v>180</v>
      </c>
      <c r="B4" s="317" t="s">
        <v>72</v>
      </c>
      <c r="C4" s="58">
        <v>1</v>
      </c>
      <c r="D4" s="71" t="s">
        <v>181</v>
      </c>
      <c r="E4" s="58">
        <v>2</v>
      </c>
      <c r="F4" s="53" t="s">
        <v>333</v>
      </c>
      <c r="G4" s="58">
        <v>2</v>
      </c>
      <c r="H4" s="58"/>
      <c r="I4" s="58"/>
      <c r="J4" s="104"/>
      <c r="K4" s="102"/>
      <c r="L4" s="102"/>
      <c r="M4" s="102"/>
      <c r="N4" s="102"/>
      <c r="O4" s="102"/>
      <c r="P4" s="102"/>
      <c r="Q4" s="102"/>
    </row>
    <row r="5" spans="1:17" s="89" customFormat="1" ht="15.75" customHeight="1" x14ac:dyDescent="0.2">
      <c r="A5" s="318"/>
      <c r="B5" s="318"/>
      <c r="C5" s="58">
        <v>2</v>
      </c>
      <c r="D5" s="71" t="s">
        <v>182</v>
      </c>
      <c r="E5" s="58">
        <v>3</v>
      </c>
      <c r="F5" s="53" t="s">
        <v>334</v>
      </c>
      <c r="G5" s="58">
        <v>3</v>
      </c>
      <c r="H5" s="58"/>
      <c r="I5" s="58"/>
      <c r="J5" s="104"/>
      <c r="K5" s="102"/>
      <c r="L5" s="102"/>
      <c r="M5" s="102"/>
      <c r="N5" s="102"/>
      <c r="O5" s="102"/>
      <c r="P5" s="102"/>
      <c r="Q5" s="102" t="s">
        <v>338</v>
      </c>
    </row>
    <row r="6" spans="1:17" s="89" customFormat="1" ht="15.75" customHeight="1" x14ac:dyDescent="0.2">
      <c r="A6" s="318"/>
      <c r="B6" s="318"/>
      <c r="C6" s="58">
        <v>3</v>
      </c>
      <c r="D6" s="71" t="s">
        <v>117</v>
      </c>
      <c r="E6" s="58">
        <v>3</v>
      </c>
      <c r="F6" s="53" t="s">
        <v>334</v>
      </c>
      <c r="G6" s="58">
        <v>3</v>
      </c>
      <c r="H6" s="58"/>
      <c r="I6" s="58"/>
      <c r="J6" s="104"/>
      <c r="K6" s="102"/>
      <c r="L6" s="102"/>
      <c r="M6" s="102"/>
      <c r="N6" s="102"/>
      <c r="O6" s="102"/>
      <c r="P6" s="102"/>
      <c r="Q6" s="102"/>
    </row>
    <row r="7" spans="1:17" s="89" customFormat="1" ht="15.75" customHeight="1" x14ac:dyDescent="0.2">
      <c r="A7" s="318"/>
      <c r="B7" s="318"/>
      <c r="C7" s="58">
        <v>4</v>
      </c>
      <c r="D7" s="71" t="s">
        <v>119</v>
      </c>
      <c r="E7" s="58">
        <v>3</v>
      </c>
      <c r="F7" s="53" t="s">
        <v>334</v>
      </c>
      <c r="G7" s="58"/>
      <c r="H7" s="58">
        <v>3</v>
      </c>
      <c r="I7" s="58"/>
      <c r="J7" s="104"/>
      <c r="K7" s="102"/>
      <c r="L7" s="102"/>
      <c r="M7" s="102"/>
      <c r="N7" s="102"/>
      <c r="O7" s="102"/>
      <c r="P7" s="102"/>
      <c r="Q7" s="102"/>
    </row>
    <row r="8" spans="1:17" s="89" customFormat="1" ht="15.75" customHeight="1" x14ac:dyDescent="0.2">
      <c r="A8" s="318"/>
      <c r="B8" s="318"/>
      <c r="C8" s="58">
        <v>5</v>
      </c>
      <c r="D8" s="71" t="s">
        <v>121</v>
      </c>
      <c r="E8" s="58">
        <v>3</v>
      </c>
      <c r="F8" s="53" t="s">
        <v>334</v>
      </c>
      <c r="G8" s="104"/>
      <c r="H8" s="104"/>
      <c r="I8" s="104">
        <v>3</v>
      </c>
      <c r="J8" s="104"/>
      <c r="K8" s="102"/>
      <c r="L8" s="102"/>
      <c r="M8" s="102"/>
      <c r="N8" s="102"/>
      <c r="O8" s="102"/>
      <c r="P8" s="102"/>
      <c r="Q8" s="102" t="s">
        <v>338</v>
      </c>
    </row>
    <row r="9" spans="1:17" s="89" customFormat="1" ht="15.75" customHeight="1" x14ac:dyDescent="0.2">
      <c r="A9" s="318"/>
      <c r="B9" s="318"/>
      <c r="C9" s="58">
        <v>6</v>
      </c>
      <c r="D9" s="71" t="s">
        <v>87</v>
      </c>
      <c r="E9" s="58">
        <v>3</v>
      </c>
      <c r="F9" s="53" t="s">
        <v>334</v>
      </c>
      <c r="G9" s="104">
        <v>3</v>
      </c>
      <c r="H9" s="104"/>
      <c r="I9" s="104"/>
      <c r="J9" s="104"/>
      <c r="K9" s="102"/>
      <c r="L9" s="102"/>
      <c r="M9" s="102"/>
      <c r="N9" s="102"/>
      <c r="O9" s="102"/>
      <c r="P9" s="102"/>
      <c r="Q9" s="305" t="s">
        <v>338</v>
      </c>
    </row>
    <row r="10" spans="1:17" s="89" customFormat="1" ht="15.75" customHeight="1" x14ac:dyDescent="0.2">
      <c r="A10" s="318"/>
      <c r="B10" s="318"/>
      <c r="C10" s="58">
        <v>7</v>
      </c>
      <c r="D10" s="57" t="s">
        <v>62</v>
      </c>
      <c r="E10" s="56">
        <v>3</v>
      </c>
      <c r="F10" s="53" t="s">
        <v>334</v>
      </c>
      <c r="G10" s="10">
        <v>3</v>
      </c>
      <c r="H10" s="10"/>
      <c r="I10" s="56"/>
      <c r="J10" s="101"/>
      <c r="K10" s="101"/>
      <c r="L10" s="101"/>
      <c r="M10" s="101"/>
      <c r="N10" s="101"/>
      <c r="O10" s="101"/>
      <c r="P10" s="79"/>
      <c r="Q10" s="102"/>
    </row>
    <row r="11" spans="1:17" s="89" customFormat="1" ht="15.75" customHeight="1" x14ac:dyDescent="0.2">
      <c r="A11" s="318"/>
      <c r="B11" s="318"/>
      <c r="C11" s="58">
        <v>8</v>
      </c>
      <c r="D11" s="57" t="s">
        <v>63</v>
      </c>
      <c r="E11" s="56">
        <v>3</v>
      </c>
      <c r="F11" s="53" t="s">
        <v>334</v>
      </c>
      <c r="G11" s="10"/>
      <c r="H11" s="10">
        <v>3</v>
      </c>
      <c r="I11" s="56"/>
      <c r="J11" s="101"/>
      <c r="K11" s="101"/>
      <c r="L11" s="101"/>
      <c r="M11" s="101"/>
      <c r="N11" s="101"/>
      <c r="O11" s="101"/>
      <c r="P11" s="79"/>
      <c r="Q11" s="92"/>
    </row>
    <row r="12" spans="1:17" s="89" customFormat="1" ht="15.75" customHeight="1" x14ac:dyDescent="0.2">
      <c r="A12" s="318"/>
      <c r="B12" s="318"/>
      <c r="C12" s="58">
        <v>9</v>
      </c>
      <c r="D12" s="51" t="s">
        <v>64</v>
      </c>
      <c r="E12" s="50">
        <v>3</v>
      </c>
      <c r="F12" s="53" t="s">
        <v>334</v>
      </c>
      <c r="G12" s="50"/>
      <c r="H12" s="10"/>
      <c r="I12" s="10">
        <v>3</v>
      </c>
      <c r="J12" s="10"/>
      <c r="K12" s="10"/>
      <c r="L12" s="101"/>
      <c r="M12" s="101"/>
      <c r="N12" s="101"/>
      <c r="O12" s="101"/>
      <c r="P12" s="79"/>
      <c r="Q12" s="82"/>
    </row>
    <row r="13" spans="1:17" s="89" customFormat="1" ht="15.75" customHeight="1" x14ac:dyDescent="0.2">
      <c r="A13" s="318"/>
      <c r="B13" s="318"/>
      <c r="C13" s="58">
        <v>10</v>
      </c>
      <c r="D13" s="51" t="s">
        <v>65</v>
      </c>
      <c r="E13" s="50">
        <v>5</v>
      </c>
      <c r="F13" s="53" t="s">
        <v>334</v>
      </c>
      <c r="G13" s="50"/>
      <c r="H13" s="10"/>
      <c r="I13" s="10"/>
      <c r="J13" s="10">
        <v>5</v>
      </c>
      <c r="K13" s="10"/>
      <c r="L13" s="101"/>
      <c r="M13" s="101"/>
      <c r="N13" s="101"/>
      <c r="O13" s="101"/>
      <c r="P13" s="65"/>
      <c r="Q13" s="82"/>
    </row>
    <row r="14" spans="1:17" s="89" customFormat="1" ht="15.75" customHeight="1" x14ac:dyDescent="0.2">
      <c r="A14" s="318"/>
      <c r="B14" s="318"/>
      <c r="C14" s="58">
        <v>11</v>
      </c>
      <c r="D14" s="51" t="s">
        <v>20</v>
      </c>
      <c r="E14" s="75">
        <v>2</v>
      </c>
      <c r="F14" s="53" t="s">
        <v>333</v>
      </c>
      <c r="G14" s="56">
        <v>2</v>
      </c>
      <c r="H14" s="56"/>
      <c r="I14" s="56"/>
      <c r="J14" s="101"/>
      <c r="K14" s="102"/>
      <c r="L14" s="102"/>
      <c r="M14" s="102"/>
      <c r="N14" s="102"/>
      <c r="O14" s="102"/>
      <c r="P14" s="65"/>
      <c r="Q14" s="82"/>
    </row>
    <row r="15" spans="1:17" s="89" customFormat="1" ht="15.75" customHeight="1" x14ac:dyDescent="0.2">
      <c r="A15" s="319"/>
      <c r="B15" s="319"/>
      <c r="C15" s="194"/>
      <c r="D15" s="201" t="s">
        <v>184</v>
      </c>
      <c r="E15" s="194">
        <f>SUM(E4:E14)</f>
        <v>33</v>
      </c>
      <c r="F15" s="97"/>
      <c r="G15" s="194">
        <f t="shared" ref="G15:P15" si="0">SUM(G4:G14)</f>
        <v>16</v>
      </c>
      <c r="H15" s="194">
        <f t="shared" si="0"/>
        <v>6</v>
      </c>
      <c r="I15" s="194">
        <f t="shared" si="0"/>
        <v>6</v>
      </c>
      <c r="J15" s="194">
        <f t="shared" si="0"/>
        <v>5</v>
      </c>
      <c r="K15" s="194">
        <f t="shared" si="0"/>
        <v>0</v>
      </c>
      <c r="L15" s="194">
        <f t="shared" si="0"/>
        <v>0</v>
      </c>
      <c r="M15" s="194">
        <f t="shared" si="0"/>
        <v>0</v>
      </c>
      <c r="N15" s="194">
        <f t="shared" si="0"/>
        <v>0</v>
      </c>
      <c r="O15" s="194">
        <f t="shared" si="0"/>
        <v>0</v>
      </c>
      <c r="P15" s="194">
        <f t="shared" si="0"/>
        <v>0</v>
      </c>
      <c r="Q15" s="118"/>
    </row>
    <row r="16" spans="1:17" s="89" customFormat="1" ht="15.75" customHeight="1" x14ac:dyDescent="0.2">
      <c r="A16" s="317" t="s">
        <v>294</v>
      </c>
      <c r="B16" s="317" t="s">
        <v>72</v>
      </c>
      <c r="C16" s="58">
        <v>1</v>
      </c>
      <c r="D16" s="71" t="s">
        <v>183</v>
      </c>
      <c r="E16" s="58">
        <v>5</v>
      </c>
      <c r="F16" s="53" t="s">
        <v>334</v>
      </c>
      <c r="G16" s="53">
        <v>5</v>
      </c>
      <c r="H16" s="53"/>
      <c r="I16" s="53"/>
      <c r="J16" s="103"/>
      <c r="K16" s="102"/>
      <c r="L16" s="102"/>
      <c r="M16" s="102"/>
      <c r="N16" s="102"/>
      <c r="O16" s="102"/>
      <c r="P16" s="102"/>
      <c r="Q16" s="102"/>
    </row>
    <row r="17" spans="1:17" s="89" customFormat="1" ht="15.75" customHeight="1" x14ac:dyDescent="0.2">
      <c r="A17" s="318"/>
      <c r="B17" s="318"/>
      <c r="C17" s="58">
        <v>2</v>
      </c>
      <c r="D17" s="71" t="s">
        <v>185</v>
      </c>
      <c r="E17" s="58">
        <v>4</v>
      </c>
      <c r="F17" s="53" t="s">
        <v>334</v>
      </c>
      <c r="G17" s="58"/>
      <c r="H17" s="58">
        <v>4</v>
      </c>
      <c r="I17" s="58"/>
      <c r="J17" s="58"/>
      <c r="K17" s="102"/>
      <c r="L17" s="102"/>
      <c r="M17" s="102"/>
      <c r="N17" s="102"/>
      <c r="O17" s="102"/>
      <c r="P17" s="102"/>
      <c r="Q17" s="102"/>
    </row>
    <row r="18" spans="1:17" s="89" customFormat="1" ht="15.75" customHeight="1" x14ac:dyDescent="0.2">
      <c r="A18" s="318"/>
      <c r="B18" s="318"/>
      <c r="C18" s="58">
        <v>3</v>
      </c>
      <c r="D18" s="71" t="s">
        <v>215</v>
      </c>
      <c r="E18" s="58">
        <v>4</v>
      </c>
      <c r="F18" s="53" t="s">
        <v>334</v>
      </c>
      <c r="G18" s="58"/>
      <c r="H18" s="58">
        <v>4</v>
      </c>
      <c r="I18" s="58"/>
      <c r="J18" s="58"/>
      <c r="K18" s="102"/>
      <c r="L18" s="102"/>
      <c r="M18" s="102"/>
      <c r="N18" s="102"/>
      <c r="O18" s="102"/>
      <c r="P18" s="102"/>
      <c r="Q18" s="102"/>
    </row>
    <row r="19" spans="1:17" s="89" customFormat="1" ht="15.75" customHeight="1" x14ac:dyDescent="0.2">
      <c r="A19" s="318"/>
      <c r="B19" s="318"/>
      <c r="C19" s="58">
        <v>4</v>
      </c>
      <c r="D19" s="71" t="s">
        <v>186</v>
      </c>
      <c r="E19" s="58">
        <v>5</v>
      </c>
      <c r="F19" s="53" t="s">
        <v>334</v>
      </c>
      <c r="G19" s="58"/>
      <c r="H19" s="58">
        <v>5</v>
      </c>
      <c r="I19" s="58"/>
      <c r="J19" s="58"/>
      <c r="K19" s="102"/>
      <c r="L19" s="102"/>
      <c r="M19" s="102"/>
      <c r="N19" s="102"/>
      <c r="O19" s="102"/>
      <c r="P19" s="102"/>
      <c r="Q19" s="102"/>
    </row>
    <row r="20" spans="1:17" s="126" customFormat="1" ht="15.75" customHeight="1" x14ac:dyDescent="0.2">
      <c r="A20" s="318"/>
      <c r="B20" s="318"/>
      <c r="C20" s="58">
        <v>5</v>
      </c>
      <c r="D20" s="174" t="s">
        <v>187</v>
      </c>
      <c r="E20" s="175">
        <v>4</v>
      </c>
      <c r="F20" s="53" t="s">
        <v>334</v>
      </c>
      <c r="G20" s="175"/>
      <c r="H20" s="175"/>
      <c r="I20" s="175">
        <v>4</v>
      </c>
      <c r="J20" s="175"/>
      <c r="K20" s="119"/>
      <c r="L20" s="119"/>
      <c r="M20" s="119"/>
      <c r="N20" s="119"/>
      <c r="O20" s="119"/>
      <c r="P20" s="119"/>
      <c r="Q20" s="119"/>
    </row>
    <row r="21" spans="1:17" s="126" customFormat="1" ht="15.75" customHeight="1" x14ac:dyDescent="0.2">
      <c r="A21" s="318"/>
      <c r="B21" s="318"/>
      <c r="C21" s="58">
        <v>6</v>
      </c>
      <c r="D21" s="174" t="s">
        <v>188</v>
      </c>
      <c r="E21" s="175">
        <v>5</v>
      </c>
      <c r="F21" s="53" t="s">
        <v>334</v>
      </c>
      <c r="G21" s="124"/>
      <c r="H21" s="175"/>
      <c r="I21" s="175"/>
      <c r="J21" s="175">
        <v>5</v>
      </c>
      <c r="K21" s="119"/>
      <c r="L21" s="119"/>
      <c r="M21" s="119"/>
      <c r="N21" s="119"/>
      <c r="O21" s="119"/>
      <c r="P21" s="119"/>
      <c r="Q21" s="119"/>
    </row>
    <row r="22" spans="1:17" s="126" customFormat="1" ht="15.75" customHeight="1" x14ac:dyDescent="0.2">
      <c r="A22" s="318"/>
      <c r="B22" s="318"/>
      <c r="C22" s="58">
        <v>7</v>
      </c>
      <c r="D22" s="137" t="s">
        <v>189</v>
      </c>
      <c r="E22" s="135">
        <v>5</v>
      </c>
      <c r="F22" s="53" t="s">
        <v>334</v>
      </c>
      <c r="G22" s="136"/>
      <c r="H22" s="136"/>
      <c r="I22" s="136"/>
      <c r="J22" s="136">
        <v>5</v>
      </c>
      <c r="K22" s="119"/>
      <c r="L22" s="119"/>
      <c r="M22" s="119"/>
      <c r="N22" s="119"/>
      <c r="O22" s="119"/>
      <c r="P22" s="119"/>
      <c r="Q22" s="119"/>
    </row>
    <row r="23" spans="1:17" s="126" customFormat="1" ht="15.75" customHeight="1" x14ac:dyDescent="0.2">
      <c r="A23" s="318"/>
      <c r="B23" s="318"/>
      <c r="C23" s="58">
        <v>8</v>
      </c>
      <c r="D23" s="174" t="s">
        <v>234</v>
      </c>
      <c r="E23" s="175">
        <v>5</v>
      </c>
      <c r="F23" s="53" t="s">
        <v>334</v>
      </c>
      <c r="G23" s="119"/>
      <c r="H23" s="175"/>
      <c r="I23" s="119">
        <v>5</v>
      </c>
      <c r="J23" s="119"/>
      <c r="K23" s="119"/>
      <c r="L23" s="119"/>
      <c r="M23" s="119"/>
      <c r="N23" s="119"/>
      <c r="O23" s="119"/>
      <c r="P23" s="119"/>
      <c r="Q23" s="119"/>
    </row>
    <row r="24" spans="1:17" s="126" customFormat="1" ht="15.75" customHeight="1" x14ac:dyDescent="0.2">
      <c r="A24" s="318"/>
      <c r="B24" s="318"/>
      <c r="C24" s="58">
        <v>9</v>
      </c>
      <c r="D24" s="174" t="s">
        <v>233</v>
      </c>
      <c r="E24" s="175">
        <v>5</v>
      </c>
      <c r="F24" s="53" t="s">
        <v>334</v>
      </c>
      <c r="G24" s="175"/>
      <c r="H24" s="119"/>
      <c r="I24" s="175"/>
      <c r="J24" s="175"/>
      <c r="K24" s="119">
        <v>5</v>
      </c>
      <c r="L24" s="119"/>
      <c r="M24" s="119"/>
      <c r="N24" s="119"/>
      <c r="O24" s="119"/>
      <c r="P24" s="119"/>
      <c r="Q24" s="119"/>
    </row>
    <row r="25" spans="1:17" s="126" customFormat="1" ht="15.75" customHeight="1" x14ac:dyDescent="0.2">
      <c r="A25" s="318"/>
      <c r="B25" s="318"/>
      <c r="C25" s="58">
        <v>10</v>
      </c>
      <c r="D25" s="174" t="s">
        <v>237</v>
      </c>
      <c r="E25" s="175">
        <v>5</v>
      </c>
      <c r="F25" s="53" t="s">
        <v>334</v>
      </c>
      <c r="G25" s="175"/>
      <c r="H25" s="175"/>
      <c r="I25" s="175"/>
      <c r="J25" s="175"/>
      <c r="K25" s="119"/>
      <c r="L25" s="294">
        <v>5</v>
      </c>
      <c r="M25" s="119"/>
      <c r="N25" s="119"/>
      <c r="O25" s="119"/>
      <c r="P25" s="119"/>
      <c r="Q25" s="119"/>
    </row>
    <row r="26" spans="1:17" s="126" customFormat="1" ht="15.75" customHeight="1" x14ac:dyDescent="0.2">
      <c r="A26" s="318"/>
      <c r="B26" s="318"/>
      <c r="C26" s="58">
        <v>11</v>
      </c>
      <c r="D26" s="174" t="s">
        <v>235</v>
      </c>
      <c r="E26" s="175">
        <v>4</v>
      </c>
      <c r="F26" s="53" t="s">
        <v>334</v>
      </c>
      <c r="G26" s="175"/>
      <c r="H26" s="175"/>
      <c r="I26" s="175"/>
      <c r="J26" s="175"/>
      <c r="K26" s="119">
        <v>4</v>
      </c>
      <c r="L26" s="119"/>
      <c r="M26" s="119"/>
      <c r="N26" s="119"/>
      <c r="O26" s="119"/>
      <c r="P26" s="119"/>
      <c r="Q26" s="119"/>
    </row>
    <row r="27" spans="1:17" s="126" customFormat="1" ht="15.75" customHeight="1" x14ac:dyDescent="0.2">
      <c r="A27" s="318"/>
      <c r="B27" s="318"/>
      <c r="C27" s="58">
        <v>12</v>
      </c>
      <c r="D27" s="174" t="s">
        <v>236</v>
      </c>
      <c r="E27" s="175">
        <v>4</v>
      </c>
      <c r="F27" s="53" t="s">
        <v>334</v>
      </c>
      <c r="G27" s="175"/>
      <c r="H27" s="175"/>
      <c r="I27" s="119"/>
      <c r="J27" s="175"/>
      <c r="K27" s="119"/>
      <c r="L27" s="119">
        <v>4</v>
      </c>
      <c r="M27" s="119"/>
      <c r="N27" s="119"/>
      <c r="O27" s="119"/>
      <c r="P27" s="119"/>
      <c r="Q27" s="119"/>
    </row>
    <row r="28" spans="1:17" s="126" customFormat="1" ht="15.75" customHeight="1" x14ac:dyDescent="0.2">
      <c r="A28" s="318"/>
      <c r="B28" s="318"/>
      <c r="C28" s="58">
        <v>13</v>
      </c>
      <c r="D28" s="137" t="s">
        <v>242</v>
      </c>
      <c r="E28" s="135">
        <v>4</v>
      </c>
      <c r="F28" s="53" t="s">
        <v>334</v>
      </c>
      <c r="G28" s="106"/>
      <c r="H28" s="135"/>
      <c r="I28" s="135"/>
      <c r="J28" s="135"/>
      <c r="K28" s="119"/>
      <c r="L28" s="294"/>
      <c r="M28" s="294">
        <v>4</v>
      </c>
      <c r="N28" s="119"/>
      <c r="O28" s="119"/>
      <c r="P28" s="119"/>
      <c r="Q28" s="119"/>
    </row>
    <row r="29" spans="1:17" s="126" customFormat="1" ht="15.75" customHeight="1" x14ac:dyDescent="0.2">
      <c r="A29" s="318"/>
      <c r="B29" s="318"/>
      <c r="C29" s="58">
        <v>14</v>
      </c>
      <c r="D29" s="174" t="s">
        <v>238</v>
      </c>
      <c r="E29" s="175">
        <v>4</v>
      </c>
      <c r="F29" s="53" t="s">
        <v>334</v>
      </c>
      <c r="G29" s="175"/>
      <c r="H29" s="175"/>
      <c r="I29" s="119"/>
      <c r="J29" s="124"/>
      <c r="K29" s="119"/>
      <c r="L29" s="119">
        <v>4</v>
      </c>
      <c r="M29" s="119"/>
      <c r="N29" s="119"/>
      <c r="O29" s="119"/>
      <c r="P29" s="119"/>
      <c r="Q29" s="119"/>
    </row>
    <row r="30" spans="1:17" s="126" customFormat="1" ht="15.75" customHeight="1" x14ac:dyDescent="0.2">
      <c r="A30" s="318"/>
      <c r="B30" s="318"/>
      <c r="C30" s="58">
        <v>15</v>
      </c>
      <c r="D30" s="134" t="s">
        <v>227</v>
      </c>
      <c r="E30" s="136">
        <v>4</v>
      </c>
      <c r="F30" s="53" t="s">
        <v>334</v>
      </c>
      <c r="G30" s="136"/>
      <c r="H30" s="136"/>
      <c r="I30" s="136"/>
      <c r="J30" s="119"/>
      <c r="K30" s="119"/>
      <c r="L30" s="119"/>
      <c r="M30" s="119">
        <v>4</v>
      </c>
      <c r="N30" s="119"/>
      <c r="O30" s="119"/>
      <c r="P30" s="119"/>
      <c r="Q30" s="119"/>
    </row>
    <row r="31" spans="1:17" s="126" customFormat="1" ht="15.75" customHeight="1" x14ac:dyDescent="0.2">
      <c r="A31" s="318"/>
      <c r="B31" s="318"/>
      <c r="C31" s="58">
        <v>16</v>
      </c>
      <c r="D31" s="174" t="s">
        <v>226</v>
      </c>
      <c r="E31" s="175">
        <v>4</v>
      </c>
      <c r="F31" s="53" t="s">
        <v>334</v>
      </c>
      <c r="G31" s="175"/>
      <c r="H31" s="175"/>
      <c r="I31" s="175"/>
      <c r="J31" s="175"/>
      <c r="K31" s="119"/>
      <c r="L31" s="119"/>
      <c r="M31" s="119">
        <v>4</v>
      </c>
      <c r="N31" s="119"/>
      <c r="O31" s="119"/>
      <c r="P31" s="119"/>
      <c r="Q31" s="119"/>
    </row>
    <row r="32" spans="1:17" s="126" customFormat="1" ht="15.75" customHeight="1" x14ac:dyDescent="0.2">
      <c r="A32" s="318"/>
      <c r="B32" s="318"/>
      <c r="C32" s="58">
        <v>17</v>
      </c>
      <c r="D32" s="121" t="s">
        <v>239</v>
      </c>
      <c r="E32" s="175">
        <v>3</v>
      </c>
      <c r="F32" s="53" t="s">
        <v>334</v>
      </c>
      <c r="G32" s="119"/>
      <c r="H32" s="119"/>
      <c r="I32" s="119"/>
      <c r="J32" s="175"/>
      <c r="K32" s="119"/>
      <c r="L32" s="119"/>
      <c r="M32" s="119"/>
      <c r="N32" s="119">
        <v>3</v>
      </c>
      <c r="O32" s="119"/>
      <c r="P32" s="119"/>
      <c r="Q32" s="119"/>
    </row>
    <row r="33" spans="1:17" s="126" customFormat="1" ht="15.75" customHeight="1" x14ac:dyDescent="0.2">
      <c r="A33" s="318"/>
      <c r="B33" s="318"/>
      <c r="C33" s="58">
        <v>18</v>
      </c>
      <c r="D33" s="174" t="s">
        <v>240</v>
      </c>
      <c r="E33" s="175">
        <v>4</v>
      </c>
      <c r="F33" s="53" t="s">
        <v>334</v>
      </c>
      <c r="G33" s="175"/>
      <c r="H33" s="175"/>
      <c r="I33" s="175"/>
      <c r="J33" s="175"/>
      <c r="K33" s="119"/>
      <c r="L33" s="119"/>
      <c r="M33" s="119"/>
      <c r="N33" s="119">
        <v>4</v>
      </c>
      <c r="O33" s="119"/>
      <c r="P33" s="119"/>
      <c r="Q33" s="119"/>
    </row>
    <row r="34" spans="1:17" s="126" customFormat="1" ht="15.75" customHeight="1" x14ac:dyDescent="0.2">
      <c r="A34" s="318"/>
      <c r="B34" s="319"/>
      <c r="C34" s="194"/>
      <c r="D34" s="201" t="s">
        <v>205</v>
      </c>
      <c r="E34" s="194">
        <f>SUM(E16:E33)</f>
        <v>78</v>
      </c>
      <c r="F34" s="97"/>
      <c r="G34" s="194">
        <f t="shared" ref="G34:O34" si="1">SUM(G16:G33)</f>
        <v>5</v>
      </c>
      <c r="H34" s="194">
        <f t="shared" si="1"/>
        <v>13</v>
      </c>
      <c r="I34" s="194">
        <f t="shared" si="1"/>
        <v>9</v>
      </c>
      <c r="J34" s="194">
        <f t="shared" si="1"/>
        <v>10</v>
      </c>
      <c r="K34" s="194">
        <f t="shared" si="1"/>
        <v>9</v>
      </c>
      <c r="L34" s="194">
        <f t="shared" si="1"/>
        <v>13</v>
      </c>
      <c r="M34" s="194">
        <f t="shared" si="1"/>
        <v>12</v>
      </c>
      <c r="N34" s="194">
        <f t="shared" si="1"/>
        <v>7</v>
      </c>
      <c r="O34" s="194">
        <f t="shared" si="1"/>
        <v>0</v>
      </c>
      <c r="P34" s="194">
        <f>SUM(P16:P32)</f>
        <v>0</v>
      </c>
      <c r="Q34" s="118"/>
    </row>
    <row r="35" spans="1:17" s="126" customFormat="1" ht="15.75" customHeight="1" x14ac:dyDescent="0.2">
      <c r="A35" s="318"/>
      <c r="B35" s="317" t="s">
        <v>77</v>
      </c>
      <c r="C35" s="175">
        <v>1</v>
      </c>
      <c r="D35" s="174" t="s">
        <v>218</v>
      </c>
      <c r="E35" s="175">
        <v>4</v>
      </c>
      <c r="F35" s="124" t="s">
        <v>334</v>
      </c>
      <c r="G35" s="175"/>
      <c r="H35" s="175"/>
      <c r="I35" s="175"/>
      <c r="J35" s="175"/>
      <c r="K35" s="119">
        <v>4</v>
      </c>
      <c r="L35" s="119"/>
      <c r="M35" s="119"/>
      <c r="N35" s="119"/>
      <c r="O35" s="119"/>
      <c r="P35" s="119"/>
      <c r="Q35" s="119"/>
    </row>
    <row r="36" spans="1:17" s="126" customFormat="1" ht="15.75" customHeight="1" x14ac:dyDescent="0.2">
      <c r="A36" s="318"/>
      <c r="B36" s="318"/>
      <c r="C36" s="175">
        <v>2</v>
      </c>
      <c r="D36" s="174" t="s">
        <v>219</v>
      </c>
      <c r="E36" s="175">
        <v>5</v>
      </c>
      <c r="F36" s="249" t="s">
        <v>334</v>
      </c>
      <c r="G36" s="124"/>
      <c r="H36" s="124"/>
      <c r="I36" s="124"/>
      <c r="J36" s="124"/>
      <c r="K36" s="119">
        <v>5</v>
      </c>
      <c r="L36" s="119"/>
      <c r="M36" s="119"/>
      <c r="N36" s="119"/>
      <c r="O36" s="119"/>
      <c r="P36" s="119"/>
      <c r="Q36" s="119"/>
    </row>
    <row r="37" spans="1:17" s="126" customFormat="1" ht="15.75" customHeight="1" x14ac:dyDescent="0.2">
      <c r="A37" s="318"/>
      <c r="B37" s="318"/>
      <c r="C37" s="175">
        <v>3</v>
      </c>
      <c r="D37" s="121" t="s">
        <v>241</v>
      </c>
      <c r="E37" s="124">
        <v>3</v>
      </c>
      <c r="F37" s="249" t="s">
        <v>334</v>
      </c>
      <c r="G37" s="175"/>
      <c r="H37" s="119"/>
      <c r="I37" s="175">
        <v>3</v>
      </c>
      <c r="J37" s="119"/>
      <c r="K37" s="119"/>
      <c r="L37" s="119"/>
      <c r="M37" s="119"/>
      <c r="N37" s="119"/>
      <c r="O37" s="119"/>
      <c r="P37" s="119"/>
      <c r="Q37" s="119"/>
    </row>
    <row r="38" spans="1:17" s="126" customFormat="1" ht="15.75" customHeight="1" x14ac:dyDescent="0.2">
      <c r="A38" s="318"/>
      <c r="B38" s="318"/>
      <c r="C38" s="175">
        <v>4</v>
      </c>
      <c r="D38" s="183" t="s">
        <v>228</v>
      </c>
      <c r="E38" s="182">
        <v>3</v>
      </c>
      <c r="F38" s="249" t="s">
        <v>334</v>
      </c>
      <c r="G38" s="191"/>
      <c r="H38" s="191"/>
      <c r="I38" s="191"/>
      <c r="J38" s="191">
        <v>3</v>
      </c>
      <c r="K38" s="191"/>
      <c r="L38" s="132"/>
      <c r="M38" s="119"/>
      <c r="N38" s="119"/>
      <c r="O38" s="119"/>
      <c r="P38" s="119"/>
      <c r="Q38" s="119"/>
    </row>
    <row r="39" spans="1:17" s="126" customFormat="1" ht="15.75" customHeight="1" x14ac:dyDescent="0.2">
      <c r="A39" s="318"/>
      <c r="B39" s="318"/>
      <c r="C39" s="175">
        <v>5</v>
      </c>
      <c r="D39" s="137" t="s">
        <v>243</v>
      </c>
      <c r="E39" s="135">
        <v>3</v>
      </c>
      <c r="F39" s="124" t="s">
        <v>333</v>
      </c>
      <c r="G39" s="136"/>
      <c r="H39" s="136"/>
      <c r="I39" s="136"/>
      <c r="J39" s="119"/>
      <c r="K39" s="119"/>
      <c r="L39" s="119"/>
      <c r="M39" s="119">
        <v>3</v>
      </c>
      <c r="N39" s="119"/>
      <c r="O39" s="119"/>
      <c r="P39" s="119"/>
      <c r="Q39" s="119"/>
    </row>
    <row r="40" spans="1:17" s="126" customFormat="1" ht="15.75" customHeight="1" x14ac:dyDescent="0.2">
      <c r="A40" s="318"/>
      <c r="B40" s="318"/>
      <c r="C40" s="175">
        <v>6</v>
      </c>
      <c r="D40" s="137" t="s">
        <v>286</v>
      </c>
      <c r="E40" s="135">
        <v>3</v>
      </c>
      <c r="F40" s="249" t="s">
        <v>334</v>
      </c>
      <c r="G40" s="136"/>
      <c r="H40" s="136"/>
      <c r="I40" s="136"/>
      <c r="J40" s="119"/>
      <c r="K40" s="119"/>
      <c r="L40" s="119"/>
      <c r="M40" s="119"/>
      <c r="N40" s="119">
        <v>3</v>
      </c>
      <c r="O40" s="119"/>
      <c r="P40" s="119"/>
      <c r="Q40" s="119"/>
    </row>
    <row r="41" spans="1:17" s="126" customFormat="1" ht="15.75" customHeight="1" x14ac:dyDescent="0.2">
      <c r="A41" s="318"/>
      <c r="B41" s="318"/>
      <c r="C41" s="175">
        <v>7</v>
      </c>
      <c r="D41" s="250" t="s">
        <v>289</v>
      </c>
      <c r="E41" s="251">
        <v>2</v>
      </c>
      <c r="F41" s="249" t="s">
        <v>334</v>
      </c>
      <c r="G41" s="256"/>
      <c r="H41" s="251"/>
      <c r="I41" s="247"/>
      <c r="J41" s="247"/>
      <c r="K41" s="247"/>
      <c r="L41" s="247">
        <v>2</v>
      </c>
      <c r="M41" s="247"/>
      <c r="N41" s="256"/>
      <c r="O41" s="119"/>
      <c r="P41" s="119"/>
      <c r="Q41" s="119"/>
    </row>
    <row r="42" spans="1:17" s="89" customFormat="1" ht="15.75" customHeight="1" x14ac:dyDescent="0.2">
      <c r="A42" s="319"/>
      <c r="B42" s="319"/>
      <c r="C42" s="194"/>
      <c r="D42" s="201" t="s">
        <v>210</v>
      </c>
      <c r="E42" s="194">
        <f>SUM(E35:E41)</f>
        <v>23</v>
      </c>
      <c r="F42" s="97"/>
      <c r="G42" s="194">
        <f t="shared" ref="G42:P42" si="2">SUM(G35:G41)</f>
        <v>0</v>
      </c>
      <c r="H42" s="194">
        <f t="shared" si="2"/>
        <v>0</v>
      </c>
      <c r="I42" s="194">
        <f t="shared" si="2"/>
        <v>3</v>
      </c>
      <c r="J42" s="194">
        <f t="shared" si="2"/>
        <v>3</v>
      </c>
      <c r="K42" s="194">
        <f t="shared" si="2"/>
        <v>9</v>
      </c>
      <c r="L42" s="194">
        <f t="shared" si="2"/>
        <v>2</v>
      </c>
      <c r="M42" s="194">
        <f t="shared" si="2"/>
        <v>3</v>
      </c>
      <c r="N42" s="194">
        <f t="shared" si="2"/>
        <v>3</v>
      </c>
      <c r="O42" s="194">
        <f t="shared" si="2"/>
        <v>0</v>
      </c>
      <c r="P42" s="194">
        <f t="shared" si="2"/>
        <v>0</v>
      </c>
      <c r="Q42" s="118"/>
    </row>
    <row r="43" spans="1:17" s="89" customFormat="1" ht="15.75" customHeight="1" x14ac:dyDescent="0.2">
      <c r="A43" s="58" t="s">
        <v>315</v>
      </c>
      <c r="B43" s="58" t="s">
        <v>72</v>
      </c>
      <c r="C43" s="58">
        <v>1</v>
      </c>
      <c r="D43" s="71" t="s">
        <v>203</v>
      </c>
      <c r="E43" s="58">
        <v>2</v>
      </c>
      <c r="F43" s="53" t="s">
        <v>333</v>
      </c>
      <c r="G43" s="58"/>
      <c r="H43" s="58"/>
      <c r="I43" s="58"/>
      <c r="J43" s="58"/>
      <c r="K43" s="102"/>
      <c r="L43" s="102"/>
      <c r="M43" s="102"/>
      <c r="N43" s="102"/>
      <c r="O43" s="102">
        <v>2</v>
      </c>
      <c r="P43" s="102"/>
      <c r="Q43" s="102"/>
    </row>
    <row r="44" spans="1:17" s="89" customFormat="1" ht="15.75" customHeight="1" x14ac:dyDescent="0.2">
      <c r="A44" s="104" t="s">
        <v>204</v>
      </c>
      <c r="B44" s="104" t="s">
        <v>72</v>
      </c>
      <c r="C44" s="58">
        <v>2</v>
      </c>
      <c r="D44" s="68" t="s">
        <v>204</v>
      </c>
      <c r="E44" s="59">
        <v>6</v>
      </c>
      <c r="F44" s="53" t="s">
        <v>335</v>
      </c>
      <c r="G44" s="101"/>
      <c r="H44" s="104"/>
      <c r="I44" s="104"/>
      <c r="J44" s="104"/>
      <c r="K44" s="102"/>
      <c r="L44" s="102"/>
      <c r="M44" s="102"/>
      <c r="N44" s="102"/>
      <c r="O44" s="102">
        <v>6</v>
      </c>
      <c r="P44" s="102"/>
      <c r="Q44" s="102"/>
    </row>
    <row r="45" spans="1:17" s="89" customFormat="1" ht="15.75" customHeight="1" x14ac:dyDescent="0.2">
      <c r="A45" s="154" t="s">
        <v>151</v>
      </c>
      <c r="B45" s="154" t="s">
        <v>73</v>
      </c>
      <c r="C45" s="175"/>
      <c r="D45" s="137" t="s">
        <v>285</v>
      </c>
      <c r="E45" s="253">
        <v>8</v>
      </c>
      <c r="F45" s="249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138" t="s">
        <v>299</v>
      </c>
    </row>
    <row r="46" spans="1:17" s="89" customFormat="1" ht="15.75" customHeight="1" x14ac:dyDescent="0.2">
      <c r="A46" s="74"/>
      <c r="B46" s="257"/>
      <c r="C46" s="96"/>
      <c r="D46" s="90" t="s">
        <v>244</v>
      </c>
      <c r="E46" s="96">
        <f>E45+E42+E34+E15+E43+E44</f>
        <v>150</v>
      </c>
      <c r="F46" s="96"/>
      <c r="G46" s="96">
        <f t="shared" ref="G46:P46" si="3">G45+G42+G34+G15+G43+G44</f>
        <v>21</v>
      </c>
      <c r="H46" s="96">
        <f t="shared" si="3"/>
        <v>19</v>
      </c>
      <c r="I46" s="96">
        <f t="shared" si="3"/>
        <v>18</v>
      </c>
      <c r="J46" s="96">
        <f t="shared" si="3"/>
        <v>18</v>
      </c>
      <c r="K46" s="96">
        <f t="shared" si="3"/>
        <v>18</v>
      </c>
      <c r="L46" s="96">
        <f t="shared" si="3"/>
        <v>15</v>
      </c>
      <c r="M46" s="96">
        <f t="shared" si="3"/>
        <v>15</v>
      </c>
      <c r="N46" s="96">
        <f t="shared" si="3"/>
        <v>10</v>
      </c>
      <c r="O46" s="96">
        <f t="shared" si="3"/>
        <v>8</v>
      </c>
      <c r="P46" s="96">
        <f t="shared" si="3"/>
        <v>0</v>
      </c>
      <c r="Q46" s="118"/>
    </row>
  </sheetData>
  <mergeCells count="7">
    <mergeCell ref="A1:Q1"/>
    <mergeCell ref="A2:Q2"/>
    <mergeCell ref="A4:A15"/>
    <mergeCell ref="B4:B15"/>
    <mergeCell ref="B16:B34"/>
    <mergeCell ref="A16:A42"/>
    <mergeCell ref="B35:B4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17CA-FB05-4992-A10F-9FF9CD1FD646}">
  <dimension ref="A1:Q50"/>
  <sheetViews>
    <sheetView topLeftCell="A4" workbookViewId="0">
      <selection activeCell="D21" sqref="D21"/>
    </sheetView>
  </sheetViews>
  <sheetFormatPr defaultRowHeight="14.25" x14ac:dyDescent="0.2"/>
  <cols>
    <col min="1" max="1" width="12.125" style="70" bestFit="1" customWidth="1"/>
    <col min="2" max="2" width="4.75" style="252" bestFit="1" customWidth="1"/>
    <col min="3" max="3" width="4.75" style="70" bestFit="1" customWidth="1"/>
    <col min="4" max="4" width="36.625" style="46" bestFit="1" customWidth="1"/>
    <col min="5" max="5" width="4.75" style="46" bestFit="1" customWidth="1"/>
    <col min="6" max="6" width="8" style="70" bestFit="1" customWidth="1"/>
    <col min="7" max="13" width="3.25" style="258" bestFit="1" customWidth="1"/>
    <col min="14" max="16" width="3.125" style="258" customWidth="1"/>
    <col min="17" max="17" width="22.25" style="70" bestFit="1" customWidth="1"/>
    <col min="18" max="16384" width="9" style="70"/>
  </cols>
  <sheetData>
    <row r="1" spans="1:17" ht="18.75" x14ac:dyDescent="0.2">
      <c r="A1" s="307" t="s">
        <v>81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8.75" x14ac:dyDescent="0.2">
      <c r="A2" s="308" t="s">
        <v>331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</row>
    <row r="3" spans="1:17" s="49" customFormat="1" ht="15.75" customHeight="1" x14ac:dyDescent="0.2">
      <c r="A3" s="47" t="s">
        <v>82</v>
      </c>
      <c r="B3" s="257" t="s">
        <v>76</v>
      </c>
      <c r="C3" s="48" t="s">
        <v>83</v>
      </c>
      <c r="D3" s="48" t="s">
        <v>84</v>
      </c>
      <c r="E3" s="48" t="s">
        <v>4</v>
      </c>
      <c r="F3" s="35" t="s">
        <v>332</v>
      </c>
      <c r="G3" s="282" t="s">
        <v>5</v>
      </c>
      <c r="H3" s="282" t="s">
        <v>6</v>
      </c>
      <c r="I3" s="282" t="s">
        <v>7</v>
      </c>
      <c r="J3" s="282" t="s">
        <v>8</v>
      </c>
      <c r="K3" s="282" t="s">
        <v>9</v>
      </c>
      <c r="L3" s="282" t="s">
        <v>259</v>
      </c>
      <c r="M3" s="282" t="s">
        <v>154</v>
      </c>
      <c r="N3" s="282" t="s">
        <v>155</v>
      </c>
      <c r="O3" s="282" t="s">
        <v>156</v>
      </c>
      <c r="P3" s="282" t="s">
        <v>157</v>
      </c>
      <c r="Q3" s="47" t="s">
        <v>15</v>
      </c>
    </row>
    <row r="4" spans="1:17" s="49" customFormat="1" ht="15.75" customHeight="1" x14ac:dyDescent="0.2">
      <c r="A4" s="317" t="s">
        <v>85</v>
      </c>
      <c r="B4" s="317" t="s">
        <v>72</v>
      </c>
      <c r="C4" s="44">
        <v>1</v>
      </c>
      <c r="D4" s="41" t="s">
        <v>16</v>
      </c>
      <c r="E4" s="44">
        <v>2</v>
      </c>
      <c r="F4" s="53" t="s">
        <v>333</v>
      </c>
      <c r="G4" s="44">
        <v>2</v>
      </c>
      <c r="H4" s="44"/>
      <c r="I4" s="104"/>
      <c r="J4" s="104"/>
      <c r="K4" s="280"/>
      <c r="L4" s="280"/>
      <c r="M4" s="280"/>
      <c r="N4" s="280"/>
      <c r="O4" s="280"/>
      <c r="P4" s="280"/>
      <c r="Q4" s="55"/>
    </row>
    <row r="5" spans="1:17" s="49" customFormat="1" ht="15.75" customHeight="1" x14ac:dyDescent="0.2">
      <c r="A5" s="318"/>
      <c r="B5" s="318"/>
      <c r="C5" s="44">
        <v>2</v>
      </c>
      <c r="D5" s="42" t="s">
        <v>17</v>
      </c>
      <c r="E5" s="44">
        <v>3</v>
      </c>
      <c r="F5" s="53" t="s">
        <v>334</v>
      </c>
      <c r="G5" s="44">
        <v>3</v>
      </c>
      <c r="H5" s="44"/>
      <c r="I5" s="104"/>
      <c r="J5" s="104"/>
      <c r="K5" s="280"/>
      <c r="L5" s="280"/>
      <c r="M5" s="280"/>
      <c r="N5" s="280"/>
      <c r="O5" s="280"/>
      <c r="P5" s="280"/>
      <c r="Q5" s="305" t="s">
        <v>338</v>
      </c>
    </row>
    <row r="6" spans="1:17" s="49" customFormat="1" ht="15.75" customHeight="1" x14ac:dyDescent="0.2">
      <c r="A6" s="318"/>
      <c r="B6" s="318"/>
      <c r="C6" s="44">
        <v>3</v>
      </c>
      <c r="D6" s="42" t="s">
        <v>118</v>
      </c>
      <c r="E6" s="44">
        <v>3</v>
      </c>
      <c r="F6" s="53" t="s">
        <v>334</v>
      </c>
      <c r="G6" s="44">
        <v>3</v>
      </c>
      <c r="H6" s="44"/>
      <c r="I6" s="104"/>
      <c r="J6" s="104"/>
      <c r="K6" s="280"/>
      <c r="L6" s="280"/>
      <c r="M6" s="280"/>
      <c r="N6" s="280"/>
      <c r="O6" s="280"/>
      <c r="P6" s="280"/>
      <c r="Q6" s="55"/>
    </row>
    <row r="7" spans="1:17" s="49" customFormat="1" ht="15.75" customHeight="1" x14ac:dyDescent="0.2">
      <c r="A7" s="318"/>
      <c r="B7" s="318"/>
      <c r="C7" s="44">
        <v>4</v>
      </c>
      <c r="D7" s="42" t="s">
        <v>120</v>
      </c>
      <c r="E7" s="44">
        <v>3</v>
      </c>
      <c r="F7" s="53" t="s">
        <v>334</v>
      </c>
      <c r="G7" s="44"/>
      <c r="H7" s="43">
        <v>3</v>
      </c>
      <c r="I7" s="104"/>
      <c r="J7" s="104"/>
      <c r="K7" s="280"/>
      <c r="L7" s="280"/>
      <c r="M7" s="280"/>
      <c r="N7" s="280"/>
      <c r="O7" s="280"/>
      <c r="P7" s="280"/>
      <c r="Q7" s="55"/>
    </row>
    <row r="8" spans="1:17" s="49" customFormat="1" ht="15.75" customHeight="1" x14ac:dyDescent="0.2">
      <c r="A8" s="318"/>
      <c r="B8" s="318"/>
      <c r="C8" s="44">
        <v>5</v>
      </c>
      <c r="D8" s="66" t="s">
        <v>121</v>
      </c>
      <c r="E8" s="58">
        <v>3</v>
      </c>
      <c r="F8" s="53" t="s">
        <v>334</v>
      </c>
      <c r="G8" s="79"/>
      <c r="H8" s="104"/>
      <c r="I8" s="104">
        <v>3</v>
      </c>
      <c r="J8" s="280"/>
      <c r="K8" s="280"/>
      <c r="L8" s="280"/>
      <c r="M8" s="280"/>
      <c r="N8" s="280"/>
      <c r="O8" s="280"/>
      <c r="P8" s="280"/>
      <c r="Q8" s="305" t="s">
        <v>338</v>
      </c>
    </row>
    <row r="9" spans="1:17" s="49" customFormat="1" ht="15.75" customHeight="1" x14ac:dyDescent="0.2">
      <c r="A9" s="318"/>
      <c r="B9" s="318"/>
      <c r="C9" s="44">
        <v>6</v>
      </c>
      <c r="D9" s="57" t="s">
        <v>62</v>
      </c>
      <c r="E9" s="56">
        <v>3</v>
      </c>
      <c r="F9" s="53" t="s">
        <v>334</v>
      </c>
      <c r="G9" s="10">
        <v>3</v>
      </c>
      <c r="H9" s="10"/>
      <c r="I9" s="56"/>
      <c r="J9" s="279"/>
      <c r="K9" s="279"/>
      <c r="L9" s="279"/>
      <c r="M9" s="279"/>
      <c r="N9" s="279"/>
      <c r="O9" s="279"/>
      <c r="P9" s="79"/>
      <c r="Q9" s="54"/>
    </row>
    <row r="10" spans="1:17" s="49" customFormat="1" ht="15.75" customHeight="1" x14ac:dyDescent="0.2">
      <c r="A10" s="318"/>
      <c r="B10" s="318"/>
      <c r="C10" s="44">
        <v>7</v>
      </c>
      <c r="D10" s="57" t="s">
        <v>63</v>
      </c>
      <c r="E10" s="56">
        <v>3</v>
      </c>
      <c r="F10" s="53" t="s">
        <v>334</v>
      </c>
      <c r="G10" s="10"/>
      <c r="H10" s="10">
        <v>3</v>
      </c>
      <c r="I10" s="56"/>
      <c r="J10" s="279"/>
      <c r="K10" s="279"/>
      <c r="L10" s="279"/>
      <c r="M10" s="279"/>
      <c r="N10" s="279"/>
      <c r="O10" s="279"/>
      <c r="P10" s="79"/>
      <c r="Q10" s="83"/>
    </row>
    <row r="11" spans="1:17" s="49" customFormat="1" ht="15.75" customHeight="1" x14ac:dyDescent="0.2">
      <c r="A11" s="318"/>
      <c r="B11" s="318"/>
      <c r="C11" s="44">
        <v>8</v>
      </c>
      <c r="D11" s="51" t="s">
        <v>64</v>
      </c>
      <c r="E11" s="50">
        <v>3</v>
      </c>
      <c r="F11" s="53" t="s">
        <v>334</v>
      </c>
      <c r="G11" s="50"/>
      <c r="H11" s="10"/>
      <c r="I11" s="10">
        <v>3</v>
      </c>
      <c r="J11" s="10"/>
      <c r="K11" s="10"/>
      <c r="L11" s="279"/>
      <c r="M11" s="279"/>
      <c r="N11" s="279"/>
      <c r="O11" s="279"/>
      <c r="P11" s="79"/>
      <c r="Q11" s="82"/>
    </row>
    <row r="12" spans="1:17" s="49" customFormat="1" ht="15.75" customHeight="1" x14ac:dyDescent="0.2">
      <c r="A12" s="318"/>
      <c r="B12" s="318"/>
      <c r="C12" s="44">
        <v>9</v>
      </c>
      <c r="D12" s="51" t="s">
        <v>65</v>
      </c>
      <c r="E12" s="50">
        <v>5</v>
      </c>
      <c r="F12" s="53" t="s">
        <v>334</v>
      </c>
      <c r="G12" s="50"/>
      <c r="H12" s="10"/>
      <c r="I12" s="10"/>
      <c r="J12" s="10">
        <v>5</v>
      </c>
      <c r="K12" s="10"/>
      <c r="L12" s="279"/>
      <c r="M12" s="279"/>
      <c r="N12" s="279"/>
      <c r="O12" s="279"/>
      <c r="P12" s="65"/>
      <c r="Q12" s="82"/>
    </row>
    <row r="13" spans="1:17" s="49" customFormat="1" ht="15.75" customHeight="1" x14ac:dyDescent="0.2">
      <c r="A13" s="318"/>
      <c r="B13" s="318"/>
      <c r="C13" s="44">
        <v>10</v>
      </c>
      <c r="D13" s="51" t="s">
        <v>20</v>
      </c>
      <c r="E13" s="75">
        <v>2</v>
      </c>
      <c r="F13" s="53" t="s">
        <v>333</v>
      </c>
      <c r="G13" s="56">
        <v>2</v>
      </c>
      <c r="H13" s="56"/>
      <c r="I13" s="56"/>
      <c r="J13" s="279"/>
      <c r="K13" s="280"/>
      <c r="L13" s="280"/>
      <c r="M13" s="280"/>
      <c r="N13" s="280"/>
      <c r="O13" s="280"/>
      <c r="P13" s="65"/>
      <c r="Q13" s="82"/>
    </row>
    <row r="14" spans="1:17" s="49" customFormat="1" ht="15.75" customHeight="1" x14ac:dyDescent="0.2">
      <c r="A14" s="319"/>
      <c r="B14" s="319"/>
      <c r="C14" s="166"/>
      <c r="D14" s="168" t="s">
        <v>88</v>
      </c>
      <c r="E14" s="166">
        <f>SUM(E4:E13)</f>
        <v>30</v>
      </c>
      <c r="F14" s="97"/>
      <c r="G14" s="166">
        <f t="shared" ref="G14:P14" si="0">SUM(G4:G13)</f>
        <v>13</v>
      </c>
      <c r="H14" s="166">
        <f t="shared" si="0"/>
        <v>6</v>
      </c>
      <c r="I14" s="166">
        <f t="shared" si="0"/>
        <v>6</v>
      </c>
      <c r="J14" s="166">
        <f t="shared" si="0"/>
        <v>5</v>
      </c>
      <c r="K14" s="166">
        <f t="shared" si="0"/>
        <v>0</v>
      </c>
      <c r="L14" s="166">
        <f t="shared" si="0"/>
        <v>0</v>
      </c>
      <c r="M14" s="166">
        <f t="shared" si="0"/>
        <v>0</v>
      </c>
      <c r="N14" s="166">
        <f t="shared" si="0"/>
        <v>0</v>
      </c>
      <c r="O14" s="166">
        <f t="shared" si="0"/>
        <v>0</v>
      </c>
      <c r="P14" s="166">
        <f t="shared" si="0"/>
        <v>0</v>
      </c>
      <c r="Q14" s="74"/>
    </row>
    <row r="15" spans="1:17" s="140" customFormat="1" ht="15.75" customHeight="1" x14ac:dyDescent="0.2">
      <c r="A15" s="352" t="s">
        <v>22</v>
      </c>
      <c r="B15" s="323" t="s">
        <v>72</v>
      </c>
      <c r="C15" s="158">
        <v>1</v>
      </c>
      <c r="D15" s="69" t="s">
        <v>290</v>
      </c>
      <c r="E15" s="158">
        <v>4</v>
      </c>
      <c r="F15" s="53" t="s">
        <v>334</v>
      </c>
      <c r="G15" s="158">
        <v>4</v>
      </c>
      <c r="H15" s="158"/>
      <c r="I15" s="283"/>
      <c r="J15" s="283"/>
      <c r="K15" s="281"/>
      <c r="L15" s="281"/>
      <c r="M15" s="281"/>
      <c r="N15" s="281"/>
      <c r="O15" s="281"/>
      <c r="P15" s="281"/>
      <c r="Q15" s="305" t="s">
        <v>340</v>
      </c>
    </row>
    <row r="16" spans="1:17" s="140" customFormat="1" ht="15.75" customHeight="1" x14ac:dyDescent="0.2">
      <c r="A16" s="352"/>
      <c r="B16" s="324"/>
      <c r="C16" s="158">
        <v>2</v>
      </c>
      <c r="D16" s="69" t="s">
        <v>260</v>
      </c>
      <c r="E16" s="175">
        <v>4</v>
      </c>
      <c r="F16" s="53" t="s">
        <v>334</v>
      </c>
      <c r="G16" s="254"/>
      <c r="H16" s="283">
        <v>4</v>
      </c>
      <c r="I16" s="283"/>
      <c r="J16" s="281"/>
      <c r="K16" s="281"/>
      <c r="L16" s="281"/>
      <c r="M16" s="281"/>
      <c r="N16" s="281"/>
      <c r="O16" s="281"/>
      <c r="P16" s="281"/>
      <c r="Q16" s="305" t="s">
        <v>340</v>
      </c>
    </row>
    <row r="17" spans="1:17" s="140" customFormat="1" ht="15.75" customHeight="1" x14ac:dyDescent="0.2">
      <c r="A17" s="352"/>
      <c r="B17" s="324"/>
      <c r="C17" s="158">
        <v>3</v>
      </c>
      <c r="D17" s="159" t="s">
        <v>262</v>
      </c>
      <c r="E17" s="158">
        <v>2</v>
      </c>
      <c r="F17" s="53" t="s">
        <v>334</v>
      </c>
      <c r="G17" s="158">
        <v>2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38"/>
    </row>
    <row r="18" spans="1:17" s="140" customFormat="1" ht="15.75" customHeight="1" x14ac:dyDescent="0.2">
      <c r="A18" s="352"/>
      <c r="B18" s="324"/>
      <c r="C18" s="158">
        <v>4</v>
      </c>
      <c r="D18" s="255" t="s">
        <v>261</v>
      </c>
      <c r="E18" s="175">
        <v>2</v>
      </c>
      <c r="F18" s="53" t="s">
        <v>334</v>
      </c>
      <c r="G18" s="254"/>
      <c r="H18" s="283">
        <v>2</v>
      </c>
      <c r="I18" s="283"/>
      <c r="J18" s="281"/>
      <c r="K18" s="281"/>
      <c r="L18" s="281"/>
      <c r="M18" s="281"/>
      <c r="N18" s="281"/>
      <c r="O18" s="281"/>
      <c r="P18" s="281"/>
      <c r="Q18" s="138"/>
    </row>
    <row r="19" spans="1:17" s="140" customFormat="1" ht="15.75" customHeight="1" x14ac:dyDescent="0.2">
      <c r="A19" s="352"/>
      <c r="B19" s="324"/>
      <c r="C19" s="158">
        <v>5</v>
      </c>
      <c r="D19" s="245" t="s">
        <v>263</v>
      </c>
      <c r="E19" s="246">
        <v>3</v>
      </c>
      <c r="F19" s="53" t="s">
        <v>334</v>
      </c>
      <c r="G19" s="246"/>
      <c r="H19" s="246"/>
      <c r="I19" s="246">
        <v>3</v>
      </c>
      <c r="J19" s="246"/>
      <c r="K19" s="256"/>
      <c r="L19" s="256"/>
      <c r="M19" s="281"/>
      <c r="N19" s="281"/>
      <c r="O19" s="281"/>
      <c r="P19" s="281"/>
      <c r="Q19" s="138"/>
    </row>
    <row r="20" spans="1:17" s="140" customFormat="1" ht="15.75" customHeight="1" x14ac:dyDescent="0.2">
      <c r="A20" s="352"/>
      <c r="B20" s="324"/>
      <c r="C20" s="158">
        <v>6</v>
      </c>
      <c r="D20" s="159" t="s">
        <v>291</v>
      </c>
      <c r="E20" s="158">
        <v>5</v>
      </c>
      <c r="F20" s="53" t="s">
        <v>334</v>
      </c>
      <c r="G20" s="281"/>
      <c r="H20" s="158">
        <v>5</v>
      </c>
      <c r="I20" s="158"/>
      <c r="J20" s="158"/>
      <c r="K20" s="158"/>
      <c r="L20" s="158"/>
      <c r="M20" s="158"/>
      <c r="N20" s="158"/>
      <c r="O20" s="158"/>
      <c r="P20" s="158"/>
      <c r="Q20" s="138"/>
    </row>
    <row r="21" spans="1:17" s="140" customFormat="1" ht="15.75" customHeight="1" x14ac:dyDescent="0.2">
      <c r="A21" s="352"/>
      <c r="B21" s="324"/>
      <c r="C21" s="158">
        <v>7</v>
      </c>
      <c r="D21" s="159" t="s">
        <v>268</v>
      </c>
      <c r="E21" s="158">
        <v>2</v>
      </c>
      <c r="F21" s="53" t="s">
        <v>334</v>
      </c>
      <c r="G21" s="160"/>
      <c r="H21" s="160">
        <v>2</v>
      </c>
      <c r="I21" s="160"/>
      <c r="J21" s="160"/>
      <c r="K21" s="281"/>
      <c r="L21" s="281"/>
      <c r="M21" s="281"/>
      <c r="N21" s="281"/>
      <c r="O21" s="281"/>
      <c r="P21" s="281"/>
      <c r="Q21" s="107"/>
    </row>
    <row r="22" spans="1:17" s="140" customFormat="1" ht="15.75" customHeight="1" x14ac:dyDescent="0.2">
      <c r="A22" s="352"/>
      <c r="B22" s="324"/>
      <c r="C22" s="158">
        <v>8</v>
      </c>
      <c r="D22" s="245" t="s">
        <v>266</v>
      </c>
      <c r="E22" s="246">
        <v>4</v>
      </c>
      <c r="F22" s="53" t="s">
        <v>334</v>
      </c>
      <c r="G22" s="246"/>
      <c r="H22" s="246"/>
      <c r="I22" s="246">
        <v>4</v>
      </c>
      <c r="J22" s="246"/>
      <c r="K22" s="256"/>
      <c r="L22" s="256"/>
      <c r="M22" s="281"/>
      <c r="N22" s="281"/>
      <c r="O22" s="281"/>
      <c r="P22" s="281"/>
      <c r="Q22" s="138"/>
    </row>
    <row r="23" spans="1:17" s="140" customFormat="1" ht="15.75" customHeight="1" x14ac:dyDescent="0.2">
      <c r="A23" s="352"/>
      <c r="B23" s="324"/>
      <c r="C23" s="158">
        <v>9</v>
      </c>
      <c r="D23" s="159" t="s">
        <v>267</v>
      </c>
      <c r="E23" s="158">
        <v>4</v>
      </c>
      <c r="F23" s="53" t="s">
        <v>334</v>
      </c>
      <c r="G23" s="109"/>
      <c r="H23" s="158"/>
      <c r="I23" s="158">
        <v>4</v>
      </c>
      <c r="J23" s="109"/>
      <c r="K23" s="158"/>
      <c r="L23" s="109"/>
      <c r="M23" s="281"/>
      <c r="N23" s="281"/>
      <c r="O23" s="281"/>
      <c r="P23" s="281"/>
      <c r="Q23" s="138"/>
    </row>
    <row r="24" spans="1:17" s="140" customFormat="1" ht="15.75" customHeight="1" x14ac:dyDescent="0.2">
      <c r="A24" s="352"/>
      <c r="B24" s="324"/>
      <c r="C24" s="158">
        <v>10</v>
      </c>
      <c r="D24" s="159" t="s">
        <v>269</v>
      </c>
      <c r="E24" s="158">
        <v>4</v>
      </c>
      <c r="F24" s="53" t="s">
        <v>334</v>
      </c>
      <c r="G24" s="158"/>
      <c r="H24" s="158"/>
      <c r="I24" s="158">
        <v>4</v>
      </c>
      <c r="J24" s="158"/>
      <c r="K24" s="281"/>
      <c r="L24" s="281"/>
      <c r="M24" s="281"/>
      <c r="N24" s="281"/>
      <c r="O24" s="281"/>
      <c r="P24" s="281"/>
      <c r="Q24" s="138"/>
    </row>
    <row r="25" spans="1:17" s="140" customFormat="1" ht="15.75" customHeight="1" x14ac:dyDescent="0.2">
      <c r="A25" s="352"/>
      <c r="B25" s="324"/>
      <c r="C25" s="158">
        <v>11</v>
      </c>
      <c r="D25" s="159" t="s">
        <v>264</v>
      </c>
      <c r="E25" s="158">
        <v>4</v>
      </c>
      <c r="F25" s="53" t="s">
        <v>334</v>
      </c>
      <c r="G25" s="281"/>
      <c r="H25" s="160"/>
      <c r="I25" s="158"/>
      <c r="J25" s="158">
        <v>4</v>
      </c>
      <c r="K25" s="158"/>
      <c r="L25" s="158"/>
      <c r="M25" s="158"/>
      <c r="N25" s="158"/>
      <c r="O25" s="158"/>
      <c r="P25" s="158"/>
      <c r="Q25" s="138"/>
    </row>
    <row r="26" spans="1:17" s="140" customFormat="1" ht="15.75" customHeight="1" x14ac:dyDescent="0.2">
      <c r="A26" s="352"/>
      <c r="B26" s="324"/>
      <c r="C26" s="158">
        <v>12</v>
      </c>
      <c r="D26" s="159" t="s">
        <v>265</v>
      </c>
      <c r="E26" s="158">
        <v>4</v>
      </c>
      <c r="F26" s="53" t="s">
        <v>334</v>
      </c>
      <c r="G26" s="158"/>
      <c r="H26" s="158"/>
      <c r="I26" s="158"/>
      <c r="J26" s="158">
        <v>4</v>
      </c>
      <c r="K26" s="281"/>
      <c r="L26" s="281"/>
      <c r="M26" s="281"/>
      <c r="N26" s="281"/>
      <c r="O26" s="281"/>
      <c r="P26" s="281"/>
      <c r="Q26" s="138"/>
    </row>
    <row r="27" spans="1:17" s="140" customFormat="1" ht="15.75" customHeight="1" x14ac:dyDescent="0.2">
      <c r="A27" s="352"/>
      <c r="B27" s="324"/>
      <c r="C27" s="158">
        <v>13</v>
      </c>
      <c r="D27" s="159" t="s">
        <v>270</v>
      </c>
      <c r="E27" s="158">
        <v>4</v>
      </c>
      <c r="F27" s="53" t="s">
        <v>334</v>
      </c>
      <c r="G27" s="158"/>
      <c r="H27" s="281"/>
      <c r="I27" s="158"/>
      <c r="J27" s="158">
        <v>4</v>
      </c>
      <c r="K27" s="158"/>
      <c r="L27" s="281"/>
      <c r="M27" s="281"/>
      <c r="N27" s="281"/>
      <c r="O27" s="281"/>
      <c r="P27" s="281"/>
      <c r="Q27" s="138"/>
    </row>
    <row r="28" spans="1:17" s="108" customFormat="1" ht="18" customHeight="1" x14ac:dyDescent="0.2">
      <c r="A28" s="352"/>
      <c r="B28" s="324"/>
      <c r="C28" s="158">
        <v>14</v>
      </c>
      <c r="D28" s="245" t="s">
        <v>274</v>
      </c>
      <c r="E28" s="246">
        <v>4</v>
      </c>
      <c r="F28" s="53" t="s">
        <v>334</v>
      </c>
      <c r="G28" s="246"/>
      <c r="H28" s="246"/>
      <c r="I28" s="246"/>
      <c r="J28" s="246"/>
      <c r="K28" s="246">
        <v>4</v>
      </c>
      <c r="L28" s="256"/>
      <c r="M28" s="281"/>
      <c r="N28" s="281"/>
      <c r="O28" s="281"/>
      <c r="P28" s="281"/>
      <c r="Q28" s="138"/>
    </row>
    <row r="29" spans="1:17" s="140" customFormat="1" ht="15.75" customHeight="1" x14ac:dyDescent="0.2">
      <c r="A29" s="352"/>
      <c r="B29" s="324"/>
      <c r="C29" s="158">
        <v>15</v>
      </c>
      <c r="D29" s="245" t="s">
        <v>316</v>
      </c>
      <c r="E29" s="256">
        <v>3</v>
      </c>
      <c r="F29" s="53" t="s">
        <v>334</v>
      </c>
      <c r="G29" s="256"/>
      <c r="H29" s="256"/>
      <c r="I29" s="256"/>
      <c r="J29" s="256"/>
      <c r="K29" s="256">
        <v>3</v>
      </c>
      <c r="L29" s="256"/>
      <c r="M29" s="281"/>
      <c r="N29" s="281"/>
      <c r="O29" s="281"/>
      <c r="P29" s="281"/>
      <c r="Q29" s="138"/>
    </row>
    <row r="30" spans="1:17" s="140" customFormat="1" ht="15.75" customHeight="1" x14ac:dyDescent="0.2">
      <c r="A30" s="352"/>
      <c r="B30" s="324"/>
      <c r="C30" s="158">
        <v>16</v>
      </c>
      <c r="D30" s="245" t="s">
        <v>271</v>
      </c>
      <c r="E30" s="246">
        <v>3</v>
      </c>
      <c r="F30" s="53" t="s">
        <v>334</v>
      </c>
      <c r="G30" s="246"/>
      <c r="H30" s="246"/>
      <c r="I30" s="246"/>
      <c r="J30" s="246"/>
      <c r="K30" s="256">
        <v>3</v>
      </c>
      <c r="L30" s="256"/>
      <c r="M30" s="281"/>
      <c r="N30" s="281"/>
      <c r="O30" s="281"/>
      <c r="P30" s="281"/>
      <c r="Q30" s="138"/>
    </row>
    <row r="31" spans="1:17" s="140" customFormat="1" ht="15.75" customHeight="1" x14ac:dyDescent="0.2">
      <c r="A31" s="352"/>
      <c r="B31" s="324"/>
      <c r="C31" s="158">
        <v>17</v>
      </c>
      <c r="D31" s="245" t="s">
        <v>288</v>
      </c>
      <c r="E31" s="259">
        <v>4</v>
      </c>
      <c r="F31" s="53" t="s">
        <v>334</v>
      </c>
      <c r="G31" s="246"/>
      <c r="H31" s="246"/>
      <c r="I31" s="246"/>
      <c r="J31" s="246"/>
      <c r="K31" s="256"/>
      <c r="L31" s="256">
        <v>4</v>
      </c>
      <c r="M31" s="256"/>
      <c r="N31" s="281"/>
      <c r="O31" s="281"/>
      <c r="P31" s="281"/>
      <c r="Q31" s="138"/>
    </row>
    <row r="32" spans="1:17" s="140" customFormat="1" ht="15.75" customHeight="1" x14ac:dyDescent="0.2">
      <c r="A32" s="352"/>
      <c r="B32" s="324"/>
      <c r="C32" s="158">
        <v>18</v>
      </c>
      <c r="D32" s="159" t="s">
        <v>320</v>
      </c>
      <c r="E32" s="158">
        <v>4</v>
      </c>
      <c r="F32" s="53" t="s">
        <v>334</v>
      </c>
      <c r="G32" s="109"/>
      <c r="H32" s="160"/>
      <c r="I32" s="160"/>
      <c r="J32" s="160"/>
      <c r="K32" s="160"/>
      <c r="L32" s="160"/>
      <c r="M32" s="160">
        <v>4</v>
      </c>
      <c r="N32" s="160"/>
      <c r="O32" s="160"/>
      <c r="P32" s="160"/>
      <c r="Q32" s="138"/>
    </row>
    <row r="33" spans="1:17" s="140" customFormat="1" ht="15.75" customHeight="1" x14ac:dyDescent="0.2">
      <c r="A33" s="352"/>
      <c r="B33" s="324"/>
      <c r="C33" s="158">
        <v>19</v>
      </c>
      <c r="D33" s="245" t="s">
        <v>277</v>
      </c>
      <c r="E33" s="256">
        <v>4</v>
      </c>
      <c r="F33" s="53" t="s">
        <v>334</v>
      </c>
      <c r="G33" s="256"/>
      <c r="H33" s="256"/>
      <c r="I33" s="256"/>
      <c r="J33" s="256"/>
      <c r="K33" s="256"/>
      <c r="L33" s="256">
        <v>4</v>
      </c>
      <c r="M33" s="281"/>
      <c r="N33" s="281"/>
      <c r="O33" s="281"/>
      <c r="P33" s="281"/>
      <c r="Q33" s="138"/>
    </row>
    <row r="34" spans="1:17" s="140" customFormat="1" ht="15.75" customHeight="1" x14ac:dyDescent="0.2">
      <c r="A34" s="352"/>
      <c r="B34" s="324"/>
      <c r="C34" s="158">
        <v>20</v>
      </c>
      <c r="D34" s="159" t="s">
        <v>276</v>
      </c>
      <c r="E34" s="158">
        <v>4</v>
      </c>
      <c r="F34" s="53" t="s">
        <v>334</v>
      </c>
      <c r="G34" s="160"/>
      <c r="H34" s="160"/>
      <c r="I34" s="160"/>
      <c r="J34" s="160"/>
      <c r="K34" s="281"/>
      <c r="L34" s="281"/>
      <c r="M34" s="294">
        <v>4</v>
      </c>
      <c r="N34" s="281"/>
      <c r="O34" s="281"/>
      <c r="P34" s="281"/>
      <c r="Q34" s="138"/>
    </row>
    <row r="35" spans="1:17" s="140" customFormat="1" ht="15.75" customHeight="1" x14ac:dyDescent="0.2">
      <c r="A35" s="352"/>
      <c r="B35" s="324"/>
      <c r="C35" s="158">
        <v>21</v>
      </c>
      <c r="D35" s="161" t="s">
        <v>281</v>
      </c>
      <c r="E35" s="196">
        <v>4</v>
      </c>
      <c r="F35" s="53" t="s">
        <v>334</v>
      </c>
      <c r="G35" s="158"/>
      <c r="H35" s="158"/>
      <c r="I35" s="158"/>
      <c r="J35" s="294"/>
      <c r="K35" s="294"/>
      <c r="L35" s="294"/>
      <c r="M35" s="294">
        <v>4</v>
      </c>
      <c r="N35" s="294"/>
      <c r="O35" s="294"/>
      <c r="P35" s="294"/>
      <c r="Q35" s="138"/>
    </row>
    <row r="36" spans="1:17" s="140" customFormat="1" ht="15.75" customHeight="1" x14ac:dyDescent="0.2">
      <c r="A36" s="352"/>
      <c r="B36" s="324"/>
      <c r="C36" s="158">
        <v>22</v>
      </c>
      <c r="D36" s="255" t="s">
        <v>283</v>
      </c>
      <c r="E36" s="246">
        <v>3</v>
      </c>
      <c r="F36" s="53" t="s">
        <v>334</v>
      </c>
      <c r="G36" s="244"/>
      <c r="H36" s="244"/>
      <c r="I36" s="244"/>
      <c r="J36" s="244"/>
      <c r="K36" s="256"/>
      <c r="L36" s="256"/>
      <c r="M36" s="256"/>
      <c r="N36" s="281">
        <v>3</v>
      </c>
      <c r="O36" s="281"/>
      <c r="P36" s="281"/>
      <c r="Q36" s="138"/>
    </row>
    <row r="37" spans="1:17" s="140" customFormat="1" ht="15.75" customHeight="1" x14ac:dyDescent="0.2">
      <c r="A37" s="352"/>
      <c r="B37" s="325"/>
      <c r="C37" s="166" t="s">
        <v>278</v>
      </c>
      <c r="D37" s="168" t="s">
        <v>106</v>
      </c>
      <c r="E37" s="166">
        <f>SUM(E15:E36)</f>
        <v>79</v>
      </c>
      <c r="F37" s="97"/>
      <c r="G37" s="166">
        <f t="shared" ref="G37:P37" si="1">SUM(G15:G36)</f>
        <v>6</v>
      </c>
      <c r="H37" s="166">
        <f t="shared" si="1"/>
        <v>13</v>
      </c>
      <c r="I37" s="166">
        <f t="shared" si="1"/>
        <v>15</v>
      </c>
      <c r="J37" s="166">
        <f t="shared" si="1"/>
        <v>12</v>
      </c>
      <c r="K37" s="166">
        <f t="shared" si="1"/>
        <v>10</v>
      </c>
      <c r="L37" s="166">
        <f t="shared" si="1"/>
        <v>8</v>
      </c>
      <c r="M37" s="166">
        <f t="shared" si="1"/>
        <v>12</v>
      </c>
      <c r="N37" s="166">
        <f t="shared" si="1"/>
        <v>3</v>
      </c>
      <c r="O37" s="166">
        <f t="shared" si="1"/>
        <v>0</v>
      </c>
      <c r="P37" s="166">
        <f t="shared" si="1"/>
        <v>0</v>
      </c>
      <c r="Q37" s="74"/>
    </row>
    <row r="38" spans="1:17" s="140" customFormat="1" ht="15.75" customHeight="1" x14ac:dyDescent="0.2">
      <c r="A38" s="352" t="s">
        <v>45</v>
      </c>
      <c r="B38" s="323" t="s">
        <v>77</v>
      </c>
      <c r="C38" s="158">
        <v>1</v>
      </c>
      <c r="D38" s="245" t="s">
        <v>275</v>
      </c>
      <c r="E38" s="256">
        <v>3</v>
      </c>
      <c r="F38" s="53" t="s">
        <v>333</v>
      </c>
      <c r="G38" s="256"/>
      <c r="H38" s="256"/>
      <c r="I38" s="256"/>
      <c r="J38" s="256"/>
      <c r="K38" s="256">
        <v>3</v>
      </c>
      <c r="L38" s="256"/>
      <c r="M38" s="281"/>
      <c r="N38" s="281"/>
      <c r="O38" s="281"/>
      <c r="P38" s="281"/>
      <c r="Q38" s="138"/>
    </row>
    <row r="39" spans="1:17" s="140" customFormat="1" ht="15.75" customHeight="1" x14ac:dyDescent="0.15">
      <c r="A39" s="352"/>
      <c r="B39" s="324"/>
      <c r="C39" s="158">
        <v>2</v>
      </c>
      <c r="D39" s="161" t="s">
        <v>279</v>
      </c>
      <c r="E39" s="260">
        <v>4</v>
      </c>
      <c r="F39" s="53" t="s">
        <v>333</v>
      </c>
      <c r="G39" s="158"/>
      <c r="H39" s="158"/>
      <c r="I39" s="158"/>
      <c r="J39" s="158"/>
      <c r="K39" s="281">
        <v>4</v>
      </c>
      <c r="L39" s="281"/>
      <c r="M39" s="281"/>
      <c r="N39" s="281"/>
      <c r="O39" s="281"/>
      <c r="P39" s="281"/>
      <c r="Q39" s="138"/>
    </row>
    <row r="40" spans="1:17" s="140" customFormat="1" ht="15.75" customHeight="1" x14ac:dyDescent="0.15">
      <c r="A40" s="352"/>
      <c r="B40" s="324"/>
      <c r="C40" s="158">
        <v>3</v>
      </c>
      <c r="D40" s="161" t="s">
        <v>280</v>
      </c>
      <c r="E40" s="260">
        <v>3</v>
      </c>
      <c r="F40" s="53" t="s">
        <v>333</v>
      </c>
      <c r="G40" s="158"/>
      <c r="H40" s="158"/>
      <c r="I40" s="251"/>
      <c r="J40" s="158"/>
      <c r="K40" s="281"/>
      <c r="L40" s="281">
        <v>3</v>
      </c>
      <c r="M40" s="281"/>
      <c r="N40" s="281"/>
      <c r="O40" s="281"/>
      <c r="P40" s="281"/>
      <c r="Q40" s="138"/>
    </row>
    <row r="41" spans="1:17" s="140" customFormat="1" ht="15.75" customHeight="1" x14ac:dyDescent="0.2">
      <c r="A41" s="352"/>
      <c r="B41" s="324"/>
      <c r="C41" s="158">
        <v>4</v>
      </c>
      <c r="D41" s="255" t="s">
        <v>273</v>
      </c>
      <c r="E41" s="256">
        <v>3</v>
      </c>
      <c r="F41" s="53" t="e">
        <f>VLOOKUP(D41,#REF!,3,0)</f>
        <v>#REF!</v>
      </c>
      <c r="G41" s="256"/>
      <c r="H41" s="256"/>
      <c r="I41" s="256"/>
      <c r="J41" s="256"/>
      <c r="K41" s="256"/>
      <c r="L41" s="256">
        <v>3</v>
      </c>
      <c r="M41" s="281"/>
      <c r="N41" s="281"/>
      <c r="O41" s="281"/>
      <c r="P41" s="281"/>
      <c r="Q41" s="138"/>
    </row>
    <row r="42" spans="1:17" s="140" customFormat="1" ht="15.75" customHeight="1" x14ac:dyDescent="0.2">
      <c r="A42" s="352"/>
      <c r="B42" s="324"/>
      <c r="C42" s="158">
        <v>5</v>
      </c>
      <c r="D42" s="255" t="s">
        <v>282</v>
      </c>
      <c r="E42" s="256">
        <v>3</v>
      </c>
      <c r="F42" s="53" t="s">
        <v>333</v>
      </c>
      <c r="G42" s="256"/>
      <c r="H42" s="256"/>
      <c r="I42" s="256"/>
      <c r="J42" s="256"/>
      <c r="K42" s="256"/>
      <c r="L42" s="256"/>
      <c r="M42" s="281">
        <v>3</v>
      </c>
      <c r="N42" s="281"/>
      <c r="O42" s="281"/>
      <c r="P42" s="281"/>
      <c r="Q42" s="138"/>
    </row>
    <row r="43" spans="1:17" s="140" customFormat="1" ht="15.75" customHeight="1" x14ac:dyDescent="0.2">
      <c r="A43" s="352"/>
      <c r="B43" s="324"/>
      <c r="C43" s="158">
        <v>6</v>
      </c>
      <c r="D43" s="255" t="s">
        <v>272</v>
      </c>
      <c r="E43" s="259">
        <v>3</v>
      </c>
      <c r="F43" s="53" t="s">
        <v>333</v>
      </c>
      <c r="G43" s="246"/>
      <c r="H43" s="246"/>
      <c r="I43" s="246"/>
      <c r="J43" s="246"/>
      <c r="K43" s="256"/>
      <c r="L43" s="256"/>
      <c r="M43" s="288">
        <v>3</v>
      </c>
      <c r="N43" s="288"/>
      <c r="O43" s="288"/>
      <c r="P43" s="288"/>
      <c r="Q43" s="138"/>
    </row>
    <row r="44" spans="1:17" s="140" customFormat="1" ht="15.75" customHeight="1" x14ac:dyDescent="0.2">
      <c r="A44" s="352"/>
      <c r="B44" s="324"/>
      <c r="C44" s="158">
        <v>7</v>
      </c>
      <c r="D44" s="255" t="s">
        <v>287</v>
      </c>
      <c r="E44" s="256">
        <v>3</v>
      </c>
      <c r="F44" s="53" t="s">
        <v>334</v>
      </c>
      <c r="G44" s="158"/>
      <c r="H44" s="158"/>
      <c r="I44" s="158"/>
      <c r="J44" s="281"/>
      <c r="K44" s="281"/>
      <c r="L44" s="281"/>
      <c r="M44" s="281"/>
      <c r="N44" s="281">
        <v>3</v>
      </c>
      <c r="O44" s="281"/>
      <c r="P44" s="281"/>
      <c r="Q44" s="138"/>
    </row>
    <row r="45" spans="1:17" s="140" customFormat="1" ht="15.75" customHeight="1" x14ac:dyDescent="0.2">
      <c r="A45" s="352"/>
      <c r="B45" s="324"/>
      <c r="C45" s="158">
        <v>8</v>
      </c>
      <c r="D45" s="159" t="s">
        <v>284</v>
      </c>
      <c r="E45" s="158">
        <v>3</v>
      </c>
      <c r="F45" s="53" t="s">
        <v>333</v>
      </c>
      <c r="G45" s="158"/>
      <c r="H45" s="158"/>
      <c r="I45" s="158"/>
      <c r="J45" s="158"/>
      <c r="K45" s="281"/>
      <c r="L45" s="281">
        <v>3</v>
      </c>
      <c r="M45" s="281"/>
      <c r="N45" s="281"/>
      <c r="O45" s="281"/>
      <c r="P45" s="281"/>
      <c r="Q45" s="138"/>
    </row>
    <row r="46" spans="1:17" s="140" customFormat="1" ht="15.75" customHeight="1" x14ac:dyDescent="0.2">
      <c r="A46" s="352"/>
      <c r="B46" s="325"/>
      <c r="C46" s="166"/>
      <c r="D46" s="168" t="s">
        <v>115</v>
      </c>
      <c r="E46" s="166">
        <f>SUM(E38:E45)</f>
        <v>25</v>
      </c>
      <c r="F46" s="97"/>
      <c r="G46" s="166">
        <f t="shared" ref="G46:P46" si="2">SUM(G38:G45)</f>
        <v>0</v>
      </c>
      <c r="H46" s="166">
        <f t="shared" si="2"/>
        <v>0</v>
      </c>
      <c r="I46" s="166">
        <f t="shared" si="2"/>
        <v>0</v>
      </c>
      <c r="J46" s="166">
        <f t="shared" si="2"/>
        <v>0</v>
      </c>
      <c r="K46" s="166">
        <f t="shared" si="2"/>
        <v>7</v>
      </c>
      <c r="L46" s="166">
        <f t="shared" si="2"/>
        <v>9</v>
      </c>
      <c r="M46" s="166">
        <f t="shared" si="2"/>
        <v>6</v>
      </c>
      <c r="N46" s="166">
        <f t="shared" si="2"/>
        <v>3</v>
      </c>
      <c r="O46" s="166">
        <f t="shared" si="2"/>
        <v>0</v>
      </c>
      <c r="P46" s="166">
        <f t="shared" si="2"/>
        <v>0</v>
      </c>
      <c r="Q46" s="74"/>
    </row>
    <row r="47" spans="1:17" s="49" customFormat="1" ht="15.75" customHeight="1" x14ac:dyDescent="0.2">
      <c r="A47" s="99" t="s">
        <v>314</v>
      </c>
      <c r="B47" s="99" t="s">
        <v>72</v>
      </c>
      <c r="C47" s="44">
        <v>1</v>
      </c>
      <c r="D47" s="100" t="s">
        <v>104</v>
      </c>
      <c r="E47" s="65">
        <v>2</v>
      </c>
      <c r="F47" s="53" t="s">
        <v>333</v>
      </c>
      <c r="G47" s="65"/>
      <c r="H47" s="65"/>
      <c r="I47" s="65"/>
      <c r="J47" s="65"/>
      <c r="K47" s="65"/>
      <c r="L47" s="65"/>
      <c r="M47" s="280"/>
      <c r="N47" s="280"/>
      <c r="O47" s="280">
        <v>2</v>
      </c>
      <c r="P47" s="280"/>
      <c r="Q47" s="55"/>
    </row>
    <row r="48" spans="1:17" s="49" customFormat="1" ht="15.75" customHeight="1" x14ac:dyDescent="0.2">
      <c r="A48" s="100" t="s">
        <v>105</v>
      </c>
      <c r="B48" s="99" t="s">
        <v>72</v>
      </c>
      <c r="C48" s="99">
        <v>2</v>
      </c>
      <c r="D48" s="100" t="s">
        <v>105</v>
      </c>
      <c r="E48" s="65">
        <v>6</v>
      </c>
      <c r="F48" s="53" t="s">
        <v>335</v>
      </c>
      <c r="G48" s="65"/>
      <c r="H48" s="65"/>
      <c r="I48" s="65"/>
      <c r="J48" s="65"/>
      <c r="K48" s="65"/>
      <c r="L48" s="65"/>
      <c r="M48" s="280"/>
      <c r="N48" s="280"/>
      <c r="O48" s="280">
        <v>6</v>
      </c>
      <c r="P48" s="280"/>
      <c r="Q48" s="55"/>
    </row>
    <row r="49" spans="1:17" s="49" customFormat="1" ht="15.75" customHeight="1" x14ac:dyDescent="0.2">
      <c r="A49" s="59" t="s">
        <v>151</v>
      </c>
      <c r="B49" s="104" t="s">
        <v>73</v>
      </c>
      <c r="C49" s="158"/>
      <c r="D49" s="137"/>
      <c r="E49" s="253">
        <v>8</v>
      </c>
      <c r="F49" s="253"/>
      <c r="G49" s="281"/>
      <c r="H49" s="281"/>
      <c r="I49" s="281"/>
      <c r="J49" s="281"/>
      <c r="K49" s="281"/>
      <c r="L49" s="281"/>
      <c r="M49" s="281"/>
      <c r="N49" s="281"/>
      <c r="O49" s="281"/>
      <c r="P49" s="281"/>
      <c r="Q49" s="138" t="s">
        <v>299</v>
      </c>
    </row>
    <row r="50" spans="1:17" s="49" customFormat="1" ht="15.75" customHeight="1" x14ac:dyDescent="0.2">
      <c r="A50" s="61" t="s">
        <v>124</v>
      </c>
      <c r="B50" s="62"/>
      <c r="C50" s="62"/>
      <c r="D50" s="63"/>
      <c r="E50" s="96">
        <f t="shared" ref="E50:O50" si="3">E49+E46+E37+E14+E47+E48</f>
        <v>150</v>
      </c>
      <c r="F50" s="96"/>
      <c r="G50" s="96">
        <f t="shared" si="3"/>
        <v>19</v>
      </c>
      <c r="H50" s="96">
        <f t="shared" si="3"/>
        <v>19</v>
      </c>
      <c r="I50" s="96">
        <f t="shared" si="3"/>
        <v>21</v>
      </c>
      <c r="J50" s="96">
        <f t="shared" si="3"/>
        <v>17</v>
      </c>
      <c r="K50" s="96">
        <f t="shared" si="3"/>
        <v>17</v>
      </c>
      <c r="L50" s="96">
        <f t="shared" si="3"/>
        <v>17</v>
      </c>
      <c r="M50" s="96">
        <f t="shared" si="3"/>
        <v>18</v>
      </c>
      <c r="N50" s="96">
        <f t="shared" si="3"/>
        <v>6</v>
      </c>
      <c r="O50" s="96">
        <f t="shared" si="3"/>
        <v>8</v>
      </c>
      <c r="P50" s="96">
        <f>P49+P46+P37+P14</f>
        <v>0</v>
      </c>
      <c r="Q50" s="74"/>
    </row>
  </sheetData>
  <mergeCells count="8">
    <mergeCell ref="A1:Q1"/>
    <mergeCell ref="A2:Q2"/>
    <mergeCell ref="A4:A14"/>
    <mergeCell ref="A15:A37"/>
    <mergeCell ref="A38:A46"/>
    <mergeCell ref="B4:B14"/>
    <mergeCell ref="B15:B37"/>
    <mergeCell ref="B38:B46"/>
  </mergeCells>
  <phoneticPr fontId="4" type="noConversion"/>
  <conditionalFormatting sqref="D12:D13">
    <cfRule type="duplicateValues" dxfId="17" priority="9"/>
  </conditionalFormatting>
  <conditionalFormatting sqref="D12:D13">
    <cfRule type="duplicateValues" dxfId="16" priority="10"/>
  </conditionalFormatting>
  <conditionalFormatting sqref="D9:D11">
    <cfRule type="duplicateValues" dxfId="15" priority="11"/>
  </conditionalFormatting>
  <conditionalFormatting sqref="D8">
    <cfRule type="duplicateValues" dxfId="14" priority="28"/>
  </conditionalFormatting>
  <conditionalFormatting sqref="D47:D48">
    <cfRule type="duplicateValues" dxfId="13" priority="8"/>
  </conditionalFormatting>
  <conditionalFormatting sqref="A47:A48">
    <cfRule type="duplicateValues" dxfId="12" priority="7"/>
  </conditionalFormatting>
  <conditionalFormatting sqref="D41">
    <cfRule type="duplicateValues" dxfId="11" priority="6"/>
  </conditionalFormatting>
  <conditionalFormatting sqref="D38">
    <cfRule type="duplicateValues" dxfId="10" priority="5"/>
  </conditionalFormatting>
  <conditionalFormatting sqref="D36">
    <cfRule type="duplicateValues" dxfId="9" priority="4"/>
  </conditionalFormatting>
  <conditionalFormatting sqref="D15">
    <cfRule type="duplicateValues" dxfId="8" priority="3"/>
  </conditionalFormatting>
  <conditionalFormatting sqref="D43">
    <cfRule type="duplicateValues" dxfId="7" priority="2"/>
  </conditionalFormatting>
  <conditionalFormatting sqref="D16 D18">
    <cfRule type="duplicateValues" dxfId="6" priority="91"/>
  </conditionalFormatting>
  <conditionalFormatting sqref="D15:D16 D18">
    <cfRule type="duplicateValues" dxfId="5" priority="93"/>
  </conditionalFormatting>
  <conditionalFormatting sqref="D49:D1048576 D1:D8 D14 D37 D42 D17 D19:D34 D39:D40 D45:D46">
    <cfRule type="duplicateValues" dxfId="4" priority="96"/>
  </conditionalFormatting>
  <conditionalFormatting sqref="D35">
    <cfRule type="duplicateValues" dxfId="3" priority="1"/>
  </conditionalFormatting>
  <printOptions horizontalCentered="1"/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1778F-7325-40BE-9743-3861CB2CFB66}">
  <dimension ref="A1:E20"/>
  <sheetViews>
    <sheetView workbookViewId="0">
      <selection activeCell="I21" sqref="I21"/>
    </sheetView>
  </sheetViews>
  <sheetFormatPr defaultRowHeight="18" customHeight="1" x14ac:dyDescent="0.2"/>
  <cols>
    <col min="1" max="1" width="9" style="274"/>
    <col min="2" max="2" width="22.25" style="275" customWidth="1"/>
    <col min="3" max="5" width="12.625" style="274" customWidth="1"/>
    <col min="6" max="16384" width="9" style="64"/>
  </cols>
  <sheetData>
    <row r="1" spans="1:5" ht="18" customHeight="1" x14ac:dyDescent="0.2">
      <c r="A1" s="92" t="s">
        <v>305</v>
      </c>
      <c r="B1" s="92" t="s">
        <v>306</v>
      </c>
      <c r="C1" s="92" t="s">
        <v>307</v>
      </c>
      <c r="D1" s="92" t="s">
        <v>337</v>
      </c>
      <c r="E1" s="92" t="s">
        <v>308</v>
      </c>
    </row>
    <row r="2" spans="1:5" ht="18" customHeight="1" x14ac:dyDescent="0.2">
      <c r="A2" s="264">
        <v>1</v>
      </c>
      <c r="B2" s="269" t="s">
        <v>58</v>
      </c>
      <c r="C2" s="270">
        <v>1</v>
      </c>
      <c r="D2" s="65" t="s">
        <v>333</v>
      </c>
      <c r="E2" s="65" t="s">
        <v>309</v>
      </c>
    </row>
    <row r="3" spans="1:5" ht="18" customHeight="1" x14ac:dyDescent="0.2">
      <c r="A3" s="264">
        <v>2</v>
      </c>
      <c r="B3" s="269" t="s">
        <v>57</v>
      </c>
      <c r="C3" s="270">
        <v>1</v>
      </c>
      <c r="D3" s="65" t="s">
        <v>333</v>
      </c>
      <c r="E3" s="65" t="s">
        <v>309</v>
      </c>
    </row>
    <row r="4" spans="1:5" ht="18" customHeight="1" x14ac:dyDescent="0.2">
      <c r="A4" s="264">
        <v>3</v>
      </c>
      <c r="B4" s="269" t="s">
        <v>56</v>
      </c>
      <c r="C4" s="271">
        <v>2</v>
      </c>
      <c r="D4" s="65" t="s">
        <v>333</v>
      </c>
      <c r="E4" s="65" t="s">
        <v>309</v>
      </c>
    </row>
    <row r="5" spans="1:5" ht="18" customHeight="1" x14ac:dyDescent="0.2">
      <c r="A5" s="264">
        <v>4</v>
      </c>
      <c r="B5" s="69" t="s">
        <v>55</v>
      </c>
      <c r="C5" s="65">
        <v>2</v>
      </c>
      <c r="D5" s="65" t="s">
        <v>333</v>
      </c>
      <c r="E5" s="65" t="s">
        <v>309</v>
      </c>
    </row>
    <row r="6" spans="1:5" s="89" customFormat="1" ht="18" customHeight="1" x14ac:dyDescent="0.2">
      <c r="A6" s="264">
        <v>5</v>
      </c>
      <c r="B6" s="269" t="s">
        <v>54</v>
      </c>
      <c r="C6" s="270">
        <v>2</v>
      </c>
      <c r="D6" s="65" t="s">
        <v>333</v>
      </c>
      <c r="E6" s="65" t="s">
        <v>309</v>
      </c>
    </row>
    <row r="7" spans="1:5" s="89" customFormat="1" ht="18" customHeight="1" x14ac:dyDescent="0.2">
      <c r="A7" s="264">
        <v>6</v>
      </c>
      <c r="B7" s="69" t="s">
        <v>310</v>
      </c>
      <c r="C7" s="271">
        <v>3</v>
      </c>
      <c r="D7" s="65" t="s">
        <v>333</v>
      </c>
      <c r="E7" s="65" t="s">
        <v>309</v>
      </c>
    </row>
    <row r="8" spans="1:5" s="89" customFormat="1" ht="18" customHeight="1" x14ac:dyDescent="0.2">
      <c r="A8" s="264">
        <v>7</v>
      </c>
      <c r="B8" s="272" t="s">
        <v>167</v>
      </c>
      <c r="C8" s="92">
        <v>2</v>
      </c>
      <c r="D8" s="65" t="s">
        <v>333</v>
      </c>
      <c r="E8" s="65" t="s">
        <v>309</v>
      </c>
    </row>
    <row r="9" spans="1:5" s="89" customFormat="1" ht="18" customHeight="1" x14ac:dyDescent="0.2">
      <c r="A9" s="264">
        <v>8</v>
      </c>
      <c r="B9" s="269" t="s">
        <v>59</v>
      </c>
      <c r="C9" s="270">
        <v>1</v>
      </c>
      <c r="D9" s="65" t="s">
        <v>333</v>
      </c>
      <c r="E9" s="65" t="s">
        <v>309</v>
      </c>
    </row>
    <row r="10" spans="1:5" s="89" customFormat="1" ht="18" customHeight="1" x14ac:dyDescent="0.2">
      <c r="A10" s="264">
        <v>9</v>
      </c>
      <c r="B10" s="69" t="s">
        <v>61</v>
      </c>
      <c r="C10" s="65">
        <v>1</v>
      </c>
      <c r="D10" s="65" t="s">
        <v>333</v>
      </c>
      <c r="E10" s="65" t="s">
        <v>309</v>
      </c>
    </row>
    <row r="11" spans="1:5" s="89" customFormat="1" ht="18" customHeight="1" x14ac:dyDescent="0.2">
      <c r="A11" s="264">
        <v>10</v>
      </c>
      <c r="B11" s="269" t="s">
        <v>60</v>
      </c>
      <c r="C11" s="271">
        <v>1</v>
      </c>
      <c r="D11" s="65" t="s">
        <v>333</v>
      </c>
      <c r="E11" s="65" t="s">
        <v>309</v>
      </c>
    </row>
    <row r="12" spans="1:5" s="89" customFormat="1" ht="18" customHeight="1" x14ac:dyDescent="0.2">
      <c r="A12" s="264">
        <v>11</v>
      </c>
      <c r="B12" s="272" t="s">
        <v>311</v>
      </c>
      <c r="C12" s="273">
        <v>2</v>
      </c>
      <c r="D12" s="65" t="s">
        <v>333</v>
      </c>
      <c r="E12" s="65" t="s">
        <v>309</v>
      </c>
    </row>
    <row r="13" spans="1:5" ht="18" customHeight="1" x14ac:dyDescent="0.2">
      <c r="A13" s="92">
        <v>12</v>
      </c>
      <c r="B13" s="57" t="s">
        <v>300</v>
      </c>
      <c r="C13" s="58">
        <v>2</v>
      </c>
      <c r="D13" s="65" t="s">
        <v>333</v>
      </c>
      <c r="E13" s="65" t="s">
        <v>309</v>
      </c>
    </row>
    <row r="14" spans="1:5" s="49" customFormat="1" ht="18" customHeight="1" x14ac:dyDescent="0.2">
      <c r="A14" s="264">
        <v>13</v>
      </c>
      <c r="B14" s="68" t="s">
        <v>148</v>
      </c>
      <c r="C14" s="104">
        <v>2</v>
      </c>
      <c r="D14" s="65" t="s">
        <v>333</v>
      </c>
      <c r="E14" s="65" t="s">
        <v>309</v>
      </c>
    </row>
    <row r="15" spans="1:5" s="49" customFormat="1" ht="18" customHeight="1" x14ac:dyDescent="0.2">
      <c r="A15" s="92">
        <v>14</v>
      </c>
      <c r="B15" s="68" t="s">
        <v>312</v>
      </c>
      <c r="C15" s="103">
        <v>2</v>
      </c>
      <c r="D15" s="65" t="s">
        <v>333</v>
      </c>
      <c r="E15" s="65" t="s">
        <v>309</v>
      </c>
    </row>
    <row r="16" spans="1:5" ht="18" customHeight="1" x14ac:dyDescent="0.2">
      <c r="A16" s="264">
        <v>15</v>
      </c>
      <c r="B16" s="72" t="s">
        <v>149</v>
      </c>
      <c r="C16" s="103">
        <v>2</v>
      </c>
      <c r="D16" s="65" t="s">
        <v>333</v>
      </c>
      <c r="E16" s="65" t="s">
        <v>309</v>
      </c>
    </row>
    <row r="17" spans="1:5" s="49" customFormat="1" ht="18" customHeight="1" x14ac:dyDescent="0.2">
      <c r="A17" s="276">
        <v>16</v>
      </c>
      <c r="B17" s="277" t="s">
        <v>167</v>
      </c>
      <c r="C17" s="265">
        <v>2</v>
      </c>
      <c r="D17" s="65" t="s">
        <v>333</v>
      </c>
      <c r="E17" s="65" t="s">
        <v>309</v>
      </c>
    </row>
    <row r="18" spans="1:5" ht="18" customHeight="1" x14ac:dyDescent="0.2">
      <c r="A18" s="264">
        <v>17</v>
      </c>
      <c r="B18" s="268" t="s">
        <v>230</v>
      </c>
      <c r="C18" s="92">
        <v>2</v>
      </c>
      <c r="D18" s="65" t="s">
        <v>333</v>
      </c>
      <c r="E18" s="65" t="s">
        <v>309</v>
      </c>
    </row>
    <row r="19" spans="1:5" ht="18" customHeight="1" x14ac:dyDescent="0.2">
      <c r="A19" s="92">
        <v>18</v>
      </c>
      <c r="B19" s="267" t="s">
        <v>304</v>
      </c>
      <c r="C19" s="92">
        <v>3</v>
      </c>
      <c r="D19" s="65" t="s">
        <v>333</v>
      </c>
      <c r="E19" s="65" t="s">
        <v>309</v>
      </c>
    </row>
    <row r="20" spans="1:5" ht="18" customHeight="1" x14ac:dyDescent="0.2">
      <c r="A20" s="302">
        <v>19</v>
      </c>
      <c r="B20" s="268" t="s">
        <v>321</v>
      </c>
      <c r="C20" s="92">
        <v>2</v>
      </c>
      <c r="D20" s="65" t="s">
        <v>333</v>
      </c>
      <c r="E20" s="65" t="s">
        <v>309</v>
      </c>
    </row>
  </sheetData>
  <phoneticPr fontId="4" type="noConversion"/>
  <conditionalFormatting sqref="B7:B9">
    <cfRule type="duplicateValues" dxfId="2" priority="2"/>
  </conditionalFormatting>
  <conditionalFormatting sqref="B10:B12">
    <cfRule type="duplicateValues" dxfId="1" priority="3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英语</vt:lpstr>
      <vt:lpstr>日语</vt:lpstr>
      <vt:lpstr>汉语国际教育</vt:lpstr>
      <vt:lpstr>汉语言文学</vt:lpstr>
      <vt:lpstr>人力资源管理</vt:lpstr>
      <vt:lpstr>会计学</vt:lpstr>
      <vt:lpstr>国际经济与贸易</vt:lpstr>
      <vt:lpstr>金融学</vt:lpstr>
      <vt:lpstr>计算机科学与技术</vt:lpstr>
      <vt:lpstr>公共选修课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TLY</dc:creator>
  <cp:lastModifiedBy>TLY</cp:lastModifiedBy>
  <cp:lastPrinted>2020-09-08T07:53:36Z</cp:lastPrinted>
  <dcterms:created xsi:type="dcterms:W3CDTF">2020-08-23T05:28:31Z</dcterms:created>
  <dcterms:modified xsi:type="dcterms:W3CDTF">2020-11-19T09:36:08Z</dcterms:modified>
</cp:coreProperties>
</file>