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00-教学计划&amp;培养方案202008\"/>
    </mc:Choice>
  </mc:AlternateContent>
  <xr:revisionPtr revIDLastSave="0" documentId="13_ncr:1_{377AAD7E-F90A-4E68-91F4-D94FD4EE4EE8}" xr6:coauthVersionLast="45" xr6:coauthVersionMax="45" xr10:uidLastSave="{00000000-0000-0000-0000-000000000000}"/>
  <bookViews>
    <workbookView xWindow="-120" yWindow="-120" windowWidth="29040" windowHeight="15840" activeTab="4" xr2:uid="{3702F977-7FA3-4E66-9711-D6BCBA7C50D9}"/>
  </bookViews>
  <sheets>
    <sheet name="应用英语" sheetId="1" r:id="rId1"/>
    <sheet name="应用日语" sheetId="2" r:id="rId2"/>
    <sheet name="应用韩语" sheetId="3" r:id="rId3"/>
    <sheet name="汉语" sheetId="4" r:id="rId4"/>
    <sheet name="公共选修课" sheetId="6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7" i="4" l="1"/>
  <c r="E30" i="4" s="1"/>
  <c r="E20" i="4"/>
  <c r="E11" i="4"/>
  <c r="H9" i="3" l="1"/>
  <c r="I9" i="3"/>
  <c r="J9" i="3"/>
  <c r="K9" i="3"/>
  <c r="H27" i="3"/>
  <c r="I27" i="3"/>
  <c r="J27" i="3"/>
  <c r="K27" i="3"/>
  <c r="H21" i="3"/>
  <c r="I21" i="3"/>
  <c r="J21" i="3"/>
  <c r="K21" i="3"/>
  <c r="K30" i="3" s="1"/>
  <c r="G21" i="3"/>
  <c r="H27" i="2"/>
  <c r="I27" i="2"/>
  <c r="J27" i="2"/>
  <c r="K27" i="2"/>
  <c r="G27" i="2"/>
  <c r="H9" i="2"/>
  <c r="I9" i="2"/>
  <c r="J9" i="2"/>
  <c r="K9" i="2"/>
  <c r="G9" i="2"/>
  <c r="K30" i="1"/>
  <c r="H30" i="1"/>
  <c r="I30" i="1"/>
  <c r="J30" i="1"/>
  <c r="G30" i="1"/>
  <c r="H24" i="1"/>
  <c r="I24" i="1"/>
  <c r="J24" i="1"/>
  <c r="G24" i="1"/>
  <c r="E30" i="1" l="1"/>
  <c r="E24" i="1"/>
  <c r="E21" i="3" l="1"/>
  <c r="K27" i="4"/>
  <c r="J27" i="4"/>
  <c r="I27" i="4"/>
  <c r="I30" i="4" s="1"/>
  <c r="H27" i="4"/>
  <c r="G27" i="4"/>
  <c r="K20" i="4"/>
  <c r="J20" i="4"/>
  <c r="I20" i="4"/>
  <c r="H20" i="4"/>
  <c r="G20" i="4"/>
  <c r="K11" i="4"/>
  <c r="J11" i="4"/>
  <c r="I11" i="4"/>
  <c r="H11" i="4"/>
  <c r="G11" i="4"/>
  <c r="J30" i="4" l="1"/>
  <c r="G30" i="4"/>
  <c r="K30" i="4"/>
  <c r="H30" i="4"/>
  <c r="G27" i="3"/>
  <c r="E27" i="3"/>
  <c r="J30" i="3"/>
  <c r="I30" i="3"/>
  <c r="H30" i="3"/>
  <c r="G9" i="3"/>
  <c r="E9" i="3"/>
  <c r="G30" i="3" l="1"/>
  <c r="E30" i="3"/>
  <c r="F30" i="2" l="1"/>
  <c r="E27" i="2"/>
  <c r="K22" i="2"/>
  <c r="K30" i="2" s="1"/>
  <c r="J22" i="2"/>
  <c r="J30" i="2" s="1"/>
  <c r="I22" i="2"/>
  <c r="I30" i="2" s="1"/>
  <c r="H22" i="2"/>
  <c r="H30" i="2" s="1"/>
  <c r="G22" i="2"/>
  <c r="G30" i="2" s="1"/>
  <c r="E22" i="2"/>
  <c r="E9" i="2"/>
  <c r="E30" i="2" l="1"/>
  <c r="K24" i="1" l="1"/>
  <c r="K9" i="1"/>
  <c r="J9" i="1"/>
  <c r="J33" i="1" s="1"/>
  <c r="I9" i="1"/>
  <c r="I33" i="1" s="1"/>
  <c r="H9" i="1"/>
  <c r="H33" i="1" s="1"/>
  <c r="G9" i="1"/>
  <c r="G33" i="1" s="1"/>
  <c r="E9" i="1"/>
  <c r="E33" i="1" s="1"/>
  <c r="K33" i="1" l="1"/>
</calcChain>
</file>

<file path=xl/sharedStrings.xml><?xml version="1.0" encoding="utf-8"?>
<sst xmlns="http://schemas.openxmlformats.org/spreadsheetml/2006/main" count="363" uniqueCount="128">
  <si>
    <t>北京语言大学网络教育学院</t>
  </si>
  <si>
    <t>类别</t>
    <phoneticPr fontId="6" type="noConversion"/>
  </si>
  <si>
    <t>序号</t>
  </si>
  <si>
    <t>课程名称</t>
  </si>
  <si>
    <t>学分</t>
  </si>
  <si>
    <t>一</t>
    <phoneticPr fontId="6" type="noConversion"/>
  </si>
  <si>
    <t>二</t>
    <phoneticPr fontId="6" type="noConversion"/>
  </si>
  <si>
    <t>三</t>
    <phoneticPr fontId="6" type="noConversion"/>
  </si>
  <si>
    <t>四</t>
    <phoneticPr fontId="6" type="noConversion"/>
  </si>
  <si>
    <t>五</t>
    <phoneticPr fontId="6" type="noConversion"/>
  </si>
  <si>
    <t>备注</t>
    <phoneticPr fontId="6" type="noConversion"/>
  </si>
  <si>
    <t>公共基础课</t>
    <phoneticPr fontId="6" type="noConversion"/>
  </si>
  <si>
    <t>远程学习方法导论</t>
    <phoneticPr fontId="6" type="noConversion"/>
  </si>
  <si>
    <t>计算机基础</t>
  </si>
  <si>
    <t>公共基础课学分合计</t>
    <phoneticPr fontId="6" type="noConversion"/>
  </si>
  <si>
    <t>专业必修课</t>
    <phoneticPr fontId="6" type="noConversion"/>
  </si>
  <si>
    <t>综合英语（Ⅰ）</t>
    <phoneticPr fontId="6" type="noConversion"/>
  </si>
  <si>
    <t>综合英语（Ⅱ）</t>
    <phoneticPr fontId="6" type="noConversion"/>
  </si>
  <si>
    <t>综合英语（Ⅲ）</t>
    <phoneticPr fontId="6" type="noConversion"/>
  </si>
  <si>
    <t>综合英语（Ⅳ）</t>
    <phoneticPr fontId="6" type="noConversion"/>
  </si>
  <si>
    <t>听说（Ⅰ）</t>
    <phoneticPr fontId="6" type="noConversion"/>
  </si>
  <si>
    <t>听说（Ⅱ）</t>
    <phoneticPr fontId="6" type="noConversion"/>
  </si>
  <si>
    <t>听说（Ⅲ）</t>
    <phoneticPr fontId="6" type="noConversion"/>
  </si>
  <si>
    <t>听说（Ⅳ）</t>
    <phoneticPr fontId="6" type="noConversion"/>
  </si>
  <si>
    <t>阅读（Ⅰ）</t>
    <phoneticPr fontId="6" type="noConversion"/>
  </si>
  <si>
    <t>阅读（Ⅱ）</t>
    <phoneticPr fontId="6" type="noConversion"/>
  </si>
  <si>
    <t>阅读（Ⅲ）</t>
    <phoneticPr fontId="6" type="noConversion"/>
  </si>
  <si>
    <t>阅读（Ⅳ）</t>
    <phoneticPr fontId="6" type="noConversion"/>
  </si>
  <si>
    <t>英语语法</t>
    <phoneticPr fontId="6" type="noConversion"/>
  </si>
  <si>
    <t>英语基础写作</t>
    <phoneticPr fontId="6" type="noConversion"/>
  </si>
  <si>
    <t>社会实践</t>
    <phoneticPr fontId="9" type="noConversion"/>
  </si>
  <si>
    <t>专业必修课学分合计</t>
    <phoneticPr fontId="6" type="noConversion"/>
  </si>
  <si>
    <t>英语语音</t>
    <phoneticPr fontId="6" type="noConversion"/>
  </si>
  <si>
    <t>强化口语（I）</t>
    <phoneticPr fontId="6" type="noConversion"/>
  </si>
  <si>
    <t>强化口语（II）</t>
    <phoneticPr fontId="6" type="noConversion"/>
  </si>
  <si>
    <t>专业选修课学分合计</t>
    <phoneticPr fontId="6" type="noConversion"/>
  </si>
  <si>
    <t>美学</t>
    <phoneticPr fontId="6" type="noConversion"/>
  </si>
  <si>
    <t>创业基础</t>
    <phoneticPr fontId="9" type="noConversion"/>
  </si>
  <si>
    <t>创业案例分享</t>
    <phoneticPr fontId="9" type="noConversion"/>
  </si>
  <si>
    <t>创新思维开发与落地</t>
    <phoneticPr fontId="9" type="noConversion"/>
  </si>
  <si>
    <t>移动互联网思维</t>
    <phoneticPr fontId="9" type="noConversion"/>
  </si>
  <si>
    <t>中国古代物质文化</t>
    <phoneticPr fontId="6" type="noConversion"/>
  </si>
  <si>
    <t>中国古代精神文化</t>
    <phoneticPr fontId="6" type="noConversion"/>
  </si>
  <si>
    <t>公共选修课学分合计</t>
    <phoneticPr fontId="6" type="noConversion"/>
  </si>
  <si>
    <t>学分总计</t>
    <phoneticPr fontId="6" type="noConversion"/>
  </si>
  <si>
    <t>中国古代要籍导读</t>
    <phoneticPr fontId="9" type="noConversion"/>
  </si>
  <si>
    <t>诗歌专题</t>
    <phoneticPr fontId="12" type="noConversion"/>
  </si>
  <si>
    <t>思想道德修养与法律基础</t>
    <phoneticPr fontId="6" type="noConversion"/>
  </si>
  <si>
    <t>中国近现代史纲要</t>
    <phoneticPr fontId="6" type="noConversion"/>
  </si>
  <si>
    <t>形势与政策</t>
    <phoneticPr fontId="3" type="noConversion"/>
  </si>
  <si>
    <t>初级日语（一）</t>
    <phoneticPr fontId="6" type="noConversion"/>
  </si>
  <si>
    <t>日语听力（一）</t>
    <phoneticPr fontId="6" type="noConversion"/>
  </si>
  <si>
    <t>初级日语（二）</t>
  </si>
  <si>
    <t>日语听力（二）</t>
    <phoneticPr fontId="6" type="noConversion"/>
  </si>
  <si>
    <t>中级日语（一）</t>
  </si>
  <si>
    <t>日语听力（三）</t>
    <phoneticPr fontId="6" type="noConversion"/>
  </si>
  <si>
    <t>中级日语（二）</t>
  </si>
  <si>
    <t>日语会话（一）</t>
    <phoneticPr fontId="6" type="noConversion"/>
  </si>
  <si>
    <t>日语会话（二）</t>
    <phoneticPr fontId="6" type="noConversion"/>
  </si>
  <si>
    <t>日语泛读</t>
  </si>
  <si>
    <t>综合韩语（一）</t>
    <phoneticPr fontId="6" type="noConversion"/>
  </si>
  <si>
    <t>日本概况</t>
  </si>
  <si>
    <t>日本文学选读</t>
  </si>
  <si>
    <t>日本地理</t>
  </si>
  <si>
    <t>公共关系学</t>
    <phoneticPr fontId="6" type="noConversion"/>
  </si>
  <si>
    <t>专业选修课</t>
    <phoneticPr fontId="3" type="noConversion"/>
  </si>
  <si>
    <t>韩语会话（一）</t>
  </si>
  <si>
    <t>综合韩语（二）</t>
    <phoneticPr fontId="6" type="noConversion"/>
  </si>
  <si>
    <t>韩语会话（二）</t>
  </si>
  <si>
    <t>综合韩语（三）</t>
    <phoneticPr fontId="6" type="noConversion"/>
  </si>
  <si>
    <t>韩语视听说（一）</t>
    <phoneticPr fontId="6" type="noConversion"/>
  </si>
  <si>
    <t>综合韩语（四）</t>
    <phoneticPr fontId="6" type="noConversion"/>
  </si>
  <si>
    <t>韩语视听说（二）</t>
    <phoneticPr fontId="6" type="noConversion"/>
  </si>
  <si>
    <t>韩语语法</t>
    <phoneticPr fontId="6" type="noConversion"/>
  </si>
  <si>
    <t>大学英语（Ⅰ）</t>
    <phoneticPr fontId="6" type="noConversion"/>
  </si>
  <si>
    <t>大学英语（Ⅱ）</t>
    <phoneticPr fontId="6" type="noConversion"/>
  </si>
  <si>
    <t>社会实践</t>
    <phoneticPr fontId="6" type="noConversion"/>
  </si>
  <si>
    <t>韩语听力（一）</t>
    <phoneticPr fontId="6" type="noConversion"/>
  </si>
  <si>
    <t>韩语听力（二）</t>
    <phoneticPr fontId="6" type="noConversion"/>
  </si>
  <si>
    <t>韩语会话与写作（一）</t>
    <phoneticPr fontId="6" type="noConversion"/>
  </si>
  <si>
    <t>韩语会话与写作（二）</t>
    <phoneticPr fontId="6" type="noConversion"/>
  </si>
  <si>
    <t>韩国语和韩国文化</t>
  </si>
  <si>
    <t>人际交往与沟通艺术</t>
    <phoneticPr fontId="6" type="noConversion"/>
  </si>
  <si>
    <t>文学概论</t>
    <phoneticPr fontId="6" type="noConversion"/>
  </si>
  <si>
    <t>中国文化概论</t>
    <phoneticPr fontId="6" type="noConversion"/>
  </si>
  <si>
    <t>古代汉语（专）</t>
    <phoneticPr fontId="6" type="noConversion"/>
  </si>
  <si>
    <t>汉语创意写作</t>
    <phoneticPr fontId="6" type="noConversion"/>
  </si>
  <si>
    <t>中国古代文学作品选（一）</t>
  </si>
  <si>
    <t>中国古代文学作品选（二）</t>
    <phoneticPr fontId="6" type="noConversion"/>
  </si>
  <si>
    <t>中国现当代文学作品选</t>
    <phoneticPr fontId="6" type="noConversion"/>
  </si>
  <si>
    <t>小说专题</t>
    <phoneticPr fontId="6" type="noConversion"/>
  </si>
  <si>
    <t>影视文学</t>
    <phoneticPr fontId="9" type="noConversion"/>
  </si>
  <si>
    <t>行政管理学</t>
    <phoneticPr fontId="9" type="noConversion"/>
  </si>
  <si>
    <t>秘书学</t>
    <phoneticPr fontId="6" type="noConversion"/>
  </si>
  <si>
    <t>学分合计</t>
    <phoneticPr fontId="6" type="noConversion"/>
  </si>
  <si>
    <t>日语概论</t>
  </si>
  <si>
    <t>大学英语（Ⅱ）</t>
    <phoneticPr fontId="3" type="noConversion"/>
  </si>
  <si>
    <t>行政管理学</t>
    <phoneticPr fontId="3" type="noConversion"/>
  </si>
  <si>
    <t>属性</t>
    <phoneticPr fontId="3" type="noConversion"/>
  </si>
  <si>
    <t>必修</t>
  </si>
  <si>
    <t>必修</t>
    <phoneticPr fontId="3" type="noConversion"/>
  </si>
  <si>
    <t>专业课</t>
    <phoneticPr fontId="6" type="noConversion"/>
  </si>
  <si>
    <t>限选</t>
    <phoneticPr fontId="3" type="noConversion"/>
  </si>
  <si>
    <t>实习/实践</t>
    <phoneticPr fontId="3" type="noConversion"/>
  </si>
  <si>
    <t>公共选修课</t>
    <phoneticPr fontId="3" type="noConversion"/>
  </si>
  <si>
    <t>任选</t>
    <phoneticPr fontId="3" type="noConversion"/>
  </si>
  <si>
    <t>最低选修学分数</t>
    <phoneticPr fontId="6" type="noConversion"/>
  </si>
  <si>
    <t>唐宋古文研究</t>
    <phoneticPr fontId="6" type="noConversion"/>
  </si>
  <si>
    <t>序号</t>
    <phoneticPr fontId="3" type="noConversion"/>
  </si>
  <si>
    <t>课程名称</t>
    <phoneticPr fontId="3" type="noConversion"/>
  </si>
  <si>
    <t>学分</t>
    <phoneticPr fontId="3" type="noConversion"/>
  </si>
  <si>
    <t>考试方式</t>
    <phoneticPr fontId="3" type="noConversion"/>
  </si>
  <si>
    <t>适用范围</t>
    <phoneticPr fontId="3" type="noConversion"/>
  </si>
  <si>
    <t>不限</t>
    <phoneticPr fontId="3" type="noConversion"/>
  </si>
  <si>
    <t>职业道德与法律</t>
    <phoneticPr fontId="3" type="noConversion"/>
  </si>
  <si>
    <t>现代广告学</t>
    <phoneticPr fontId="3" type="noConversion"/>
  </si>
  <si>
    <t>现代汉语</t>
    <phoneticPr fontId="6" type="noConversion"/>
  </si>
  <si>
    <t>应用日语专业  高起专层次  2009批次教学计划表</t>
    <phoneticPr fontId="3" type="noConversion"/>
  </si>
  <si>
    <t>应用英语专业  高起专层次  2009批次教学计划表</t>
    <phoneticPr fontId="3" type="noConversion"/>
  </si>
  <si>
    <t>应用韩语专业  高起专层次  2009批次教学计划表</t>
    <phoneticPr fontId="3" type="noConversion"/>
  </si>
  <si>
    <t>汉语专业  高起专层次  2009批次教学计划表</t>
    <phoneticPr fontId="3" type="noConversion"/>
  </si>
  <si>
    <t>西方媒介评论</t>
    <phoneticPr fontId="3" type="noConversion"/>
  </si>
  <si>
    <t>政治经济学（财经类）</t>
    <phoneticPr fontId="3" type="noConversion"/>
  </si>
  <si>
    <t>待定</t>
    <phoneticPr fontId="3" type="noConversion"/>
  </si>
  <si>
    <t>考核要求</t>
    <phoneticPr fontId="6" type="noConversion"/>
  </si>
  <si>
    <t>考试</t>
    <phoneticPr fontId="3" type="noConversion"/>
  </si>
  <si>
    <t>考查</t>
    <phoneticPr fontId="3" type="noConversion"/>
  </si>
  <si>
    <t>可选课程详见公共选修课列表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</si>
</sst>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16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微软雅黑"/>
      <family val="2"/>
      <charset val="134"/>
    </font>
    <font>
      <sz val="10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/>
    <xf numFmtId="0" fontId="7" fillId="0" borderId="0">
      <alignment vertical="center"/>
    </xf>
  </cellStyleXfs>
  <cellXfs count="12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>
      <alignment vertical="center"/>
    </xf>
    <xf numFmtId="0" fontId="5" fillId="2" borderId="2" xfId="0" applyFont="1" applyFill="1" applyBorder="1">
      <alignment vertical="center"/>
    </xf>
    <xf numFmtId="0" fontId="11" fillId="0" borderId="9" xfId="0" applyFont="1" applyBorder="1">
      <alignment vertical="center"/>
    </xf>
    <xf numFmtId="0" fontId="13" fillId="0" borderId="0" xfId="0" applyFont="1">
      <alignment vertical="center"/>
    </xf>
    <xf numFmtId="0" fontId="8" fillId="0" borderId="0" xfId="0" applyFo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5" fillId="0" borderId="2" xfId="3" applyFont="1" applyBorder="1" applyAlignment="1">
      <alignment horizontal="left" vertical="center"/>
    </xf>
    <xf numFmtId="0" fontId="5" fillId="0" borderId="2" xfId="3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8" fillId="0" borderId="2" xfId="0" applyFont="1" applyFill="1" applyBorder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0" fontId="5" fillId="2" borderId="2" xfId="2" applyFont="1" applyFill="1" applyBorder="1" applyAlignment="1">
      <alignment horizontal="left" vertical="center"/>
    </xf>
    <xf numFmtId="0" fontId="5" fillId="2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9" fontId="5" fillId="0" borderId="2" xfId="3" applyNumberFormat="1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0" fillId="0" borderId="2" xfId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left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3" borderId="2" xfId="2" applyFont="1" applyFill="1" applyBorder="1" applyAlignment="1">
      <alignment horizontal="left" vertical="center" wrapText="1"/>
    </xf>
    <xf numFmtId="0" fontId="5" fillId="4" borderId="2" xfId="2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3" applyFont="1" applyFill="1" applyBorder="1" applyAlignment="1">
      <alignment horizontal="left" vertical="center"/>
    </xf>
    <xf numFmtId="0" fontId="5" fillId="3" borderId="2" xfId="3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7">
    <cellStyle name="常规" xfId="0" builtinId="0"/>
    <cellStyle name="常规 2" xfId="1" xr:uid="{B8027A40-160E-49ED-A236-E4F80E820145}"/>
    <cellStyle name="常规 2 2 2" xfId="3" xr:uid="{1D447CF2-2259-44E8-8407-DE60ACCADC86}"/>
    <cellStyle name="常规 3" xfId="2" xr:uid="{CF83AC9E-C5B0-4B8E-A44B-550D0964862D}"/>
    <cellStyle name="常规 3 2" xfId="4" xr:uid="{2E8CB342-ED83-4495-B91B-814B9DA6C63A}"/>
    <cellStyle name="常规 5" xfId="6" xr:uid="{05F86849-9C93-4303-886D-9528F8D845B2}"/>
    <cellStyle name="常规_高起专1203" xfId="5" xr:uid="{EE184480-6197-4BC8-BCC5-C06B6684AD2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C0CD8-44B1-48A0-B206-896AFDB3D0A0}">
  <dimension ref="A1:M33"/>
  <sheetViews>
    <sheetView topLeftCell="A7" workbookViewId="0">
      <selection activeCell="L32" sqref="L32"/>
    </sheetView>
  </sheetViews>
  <sheetFormatPr defaultRowHeight="13.5" x14ac:dyDescent="0.2"/>
  <cols>
    <col min="1" max="1" width="9.625" style="1" bestFit="1" customWidth="1"/>
    <col min="2" max="3" width="4.75" style="1" bestFit="1" customWidth="1"/>
    <col min="4" max="4" width="30.375" style="1" customWidth="1"/>
    <col min="5" max="5" width="4.75" style="1" bestFit="1" customWidth="1"/>
    <col min="6" max="6" width="8" style="1" bestFit="1" customWidth="1"/>
    <col min="7" max="10" width="3.25" style="1" bestFit="1" customWidth="1"/>
    <col min="11" max="11" width="3.125" style="1" bestFit="1" customWidth="1"/>
    <col min="12" max="12" width="27.625" style="1" bestFit="1" customWidth="1"/>
    <col min="13" max="16384" width="9" style="1"/>
  </cols>
  <sheetData>
    <row r="1" spans="1:13" ht="18.75" x14ac:dyDescent="0.2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ht="18.75" x14ac:dyDescent="0.2">
      <c r="A2" s="108" t="s">
        <v>118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s="4" customFormat="1" ht="18" customHeight="1" x14ac:dyDescent="0.2">
      <c r="A3" s="2" t="s">
        <v>1</v>
      </c>
      <c r="B3" s="2" t="s">
        <v>98</v>
      </c>
      <c r="C3" s="3" t="s">
        <v>2</v>
      </c>
      <c r="D3" s="3" t="s">
        <v>3</v>
      </c>
      <c r="E3" s="3" t="s">
        <v>4</v>
      </c>
      <c r="F3" s="3" t="s">
        <v>124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2" t="s">
        <v>10</v>
      </c>
      <c r="M3" s="4">
        <v>6</v>
      </c>
    </row>
    <row r="4" spans="1:13" s="4" customFormat="1" ht="18" customHeight="1" x14ac:dyDescent="0.2">
      <c r="A4" s="101" t="s">
        <v>11</v>
      </c>
      <c r="B4" s="101" t="s">
        <v>100</v>
      </c>
      <c r="C4" s="5">
        <v>1</v>
      </c>
      <c r="D4" s="6" t="s">
        <v>12</v>
      </c>
      <c r="E4" s="5">
        <v>2</v>
      </c>
      <c r="F4" s="8" t="s">
        <v>126</v>
      </c>
      <c r="G4" s="9">
        <v>2</v>
      </c>
      <c r="H4" s="9"/>
      <c r="I4" s="8"/>
      <c r="J4" s="8"/>
      <c r="K4" s="8"/>
      <c r="L4" s="93"/>
    </row>
    <row r="5" spans="1:13" s="4" customFormat="1" ht="18" customHeight="1" x14ac:dyDescent="0.2">
      <c r="A5" s="102"/>
      <c r="B5" s="102"/>
      <c r="C5" s="5">
        <v>2</v>
      </c>
      <c r="D5" s="6" t="s">
        <v>13</v>
      </c>
      <c r="E5" s="5">
        <v>3</v>
      </c>
      <c r="F5" s="8" t="s">
        <v>125</v>
      </c>
      <c r="G5" s="9">
        <v>3</v>
      </c>
      <c r="H5" s="9"/>
      <c r="I5" s="8"/>
      <c r="J5" s="8"/>
      <c r="K5" s="8"/>
      <c r="L5" s="93"/>
    </row>
    <row r="6" spans="1:13" s="4" customFormat="1" ht="18" customHeight="1" x14ac:dyDescent="0.2">
      <c r="A6" s="102"/>
      <c r="B6" s="102"/>
      <c r="C6" s="5">
        <v>3</v>
      </c>
      <c r="D6" s="6" t="s">
        <v>47</v>
      </c>
      <c r="E6" s="5">
        <v>3</v>
      </c>
      <c r="F6" s="8" t="s">
        <v>125</v>
      </c>
      <c r="G6" s="9">
        <v>3</v>
      </c>
      <c r="H6" s="9"/>
      <c r="I6" s="8"/>
      <c r="J6" s="8"/>
      <c r="K6" s="8"/>
      <c r="L6" s="93"/>
    </row>
    <row r="7" spans="1:13" s="4" customFormat="1" ht="18" customHeight="1" x14ac:dyDescent="0.2">
      <c r="A7" s="102"/>
      <c r="B7" s="102"/>
      <c r="C7" s="5">
        <v>4</v>
      </c>
      <c r="D7" s="6" t="s">
        <v>48</v>
      </c>
      <c r="E7" s="5">
        <v>3</v>
      </c>
      <c r="F7" s="8" t="s">
        <v>125</v>
      </c>
      <c r="G7" s="9"/>
      <c r="H7" s="9">
        <v>3</v>
      </c>
      <c r="I7" s="8"/>
      <c r="J7" s="8"/>
      <c r="K7" s="8"/>
      <c r="L7" s="93"/>
    </row>
    <row r="8" spans="1:13" s="4" customFormat="1" ht="18" customHeight="1" x14ac:dyDescent="0.2">
      <c r="A8" s="102"/>
      <c r="B8" s="102"/>
      <c r="C8" s="56">
        <v>5</v>
      </c>
      <c r="D8" s="40" t="s">
        <v>49</v>
      </c>
      <c r="E8" s="41">
        <v>2</v>
      </c>
      <c r="F8" s="42" t="s">
        <v>126</v>
      </c>
      <c r="G8" s="41">
        <v>2</v>
      </c>
      <c r="H8" s="57"/>
      <c r="I8" s="58"/>
      <c r="J8" s="58"/>
      <c r="K8" s="59"/>
      <c r="L8" s="93"/>
    </row>
    <row r="9" spans="1:13" s="4" customFormat="1" ht="18" customHeight="1" x14ac:dyDescent="0.2">
      <c r="A9" s="103"/>
      <c r="B9" s="103"/>
      <c r="C9" s="54"/>
      <c r="D9" s="55" t="s">
        <v>14</v>
      </c>
      <c r="E9" s="54">
        <f>SUM(E4:E8)</f>
        <v>13</v>
      </c>
      <c r="F9" s="54"/>
      <c r="G9" s="54">
        <f>SUM(G4:G8)</f>
        <v>10</v>
      </c>
      <c r="H9" s="54">
        <f>SUM(H4:H8)</f>
        <v>3</v>
      </c>
      <c r="I9" s="54">
        <f>SUM(I4:I8)</f>
        <v>0</v>
      </c>
      <c r="J9" s="54">
        <f>SUM(J4:J8)</f>
        <v>0</v>
      </c>
      <c r="K9" s="54">
        <f>SUM(K4:K8)</f>
        <v>0</v>
      </c>
      <c r="L9" s="2"/>
    </row>
    <row r="10" spans="1:13" s="4" customFormat="1" ht="18" customHeight="1" x14ac:dyDescent="0.2">
      <c r="A10" s="101" t="s">
        <v>101</v>
      </c>
      <c r="B10" s="101" t="s">
        <v>100</v>
      </c>
      <c r="C10" s="5">
        <v>1</v>
      </c>
      <c r="D10" s="94" t="s">
        <v>16</v>
      </c>
      <c r="E10" s="5">
        <v>5</v>
      </c>
      <c r="F10" s="8" t="s">
        <v>125</v>
      </c>
      <c r="G10" s="9">
        <v>5</v>
      </c>
      <c r="H10" s="9"/>
      <c r="I10" s="9"/>
      <c r="J10" s="9"/>
      <c r="K10" s="8"/>
      <c r="L10" s="93"/>
    </row>
    <row r="11" spans="1:13" s="4" customFormat="1" ht="18" customHeight="1" x14ac:dyDescent="0.2">
      <c r="A11" s="102"/>
      <c r="B11" s="102"/>
      <c r="C11" s="5">
        <v>2</v>
      </c>
      <c r="D11" s="11" t="s">
        <v>24</v>
      </c>
      <c r="E11" s="9">
        <v>2</v>
      </c>
      <c r="F11" s="8" t="s">
        <v>125</v>
      </c>
      <c r="G11" s="9">
        <v>2</v>
      </c>
      <c r="H11" s="9"/>
      <c r="I11" s="9"/>
      <c r="J11" s="9"/>
      <c r="K11" s="8"/>
      <c r="L11" s="93"/>
    </row>
    <row r="12" spans="1:13" s="4" customFormat="1" ht="18" customHeight="1" x14ac:dyDescent="0.2">
      <c r="A12" s="102"/>
      <c r="B12" s="102"/>
      <c r="C12" s="5">
        <v>3</v>
      </c>
      <c r="D12" s="11" t="s">
        <v>20</v>
      </c>
      <c r="E12" s="9">
        <v>3</v>
      </c>
      <c r="F12" s="8" t="s">
        <v>125</v>
      </c>
      <c r="G12" s="9">
        <v>3</v>
      </c>
      <c r="H12" s="9"/>
      <c r="I12" s="9"/>
      <c r="J12" s="9"/>
      <c r="K12" s="8"/>
      <c r="L12" s="93"/>
    </row>
    <row r="13" spans="1:13" s="4" customFormat="1" ht="18" customHeight="1" x14ac:dyDescent="0.2">
      <c r="A13" s="102"/>
      <c r="B13" s="102"/>
      <c r="C13" s="5">
        <v>4</v>
      </c>
      <c r="D13" s="94" t="s">
        <v>17</v>
      </c>
      <c r="E13" s="9">
        <v>5</v>
      </c>
      <c r="F13" s="8" t="s">
        <v>125</v>
      </c>
      <c r="G13" s="9"/>
      <c r="H13" s="9">
        <v>5</v>
      </c>
      <c r="I13" s="9"/>
      <c r="J13" s="9"/>
      <c r="K13" s="8"/>
      <c r="L13" s="93"/>
    </row>
    <row r="14" spans="1:13" s="4" customFormat="1" ht="18" customHeight="1" x14ac:dyDescent="0.2">
      <c r="A14" s="102"/>
      <c r="B14" s="102"/>
      <c r="C14" s="5">
        <v>5</v>
      </c>
      <c r="D14" s="11" t="s">
        <v>25</v>
      </c>
      <c r="E14" s="9">
        <v>2</v>
      </c>
      <c r="F14" s="8" t="s">
        <v>125</v>
      </c>
      <c r="G14" s="9"/>
      <c r="H14" s="9">
        <v>2</v>
      </c>
      <c r="I14" s="9"/>
      <c r="J14" s="9"/>
      <c r="K14" s="8"/>
      <c r="L14" s="93"/>
    </row>
    <row r="15" spans="1:13" s="4" customFormat="1" ht="18" customHeight="1" x14ac:dyDescent="0.2">
      <c r="A15" s="102"/>
      <c r="B15" s="102"/>
      <c r="C15" s="5">
        <v>6</v>
      </c>
      <c r="D15" s="11" t="s">
        <v>21</v>
      </c>
      <c r="E15" s="9">
        <v>3</v>
      </c>
      <c r="F15" s="8" t="s">
        <v>125</v>
      </c>
      <c r="G15" s="9"/>
      <c r="H15" s="9">
        <v>3</v>
      </c>
      <c r="I15" s="9"/>
      <c r="J15" s="9"/>
      <c r="K15" s="8"/>
      <c r="L15" s="93"/>
    </row>
    <row r="16" spans="1:13" s="4" customFormat="1" ht="18" customHeight="1" x14ac:dyDescent="0.2">
      <c r="A16" s="102"/>
      <c r="B16" s="102"/>
      <c r="C16" s="5">
        <v>7</v>
      </c>
      <c r="D16" s="94" t="s">
        <v>18</v>
      </c>
      <c r="E16" s="9">
        <v>5</v>
      </c>
      <c r="F16" s="8" t="s">
        <v>125</v>
      </c>
      <c r="G16" s="9"/>
      <c r="H16" s="9"/>
      <c r="I16" s="9">
        <v>5</v>
      </c>
      <c r="J16" s="9"/>
      <c r="K16" s="8"/>
      <c r="L16" s="93"/>
    </row>
    <row r="17" spans="1:13" s="4" customFormat="1" ht="18" customHeight="1" x14ac:dyDescent="0.2">
      <c r="A17" s="102"/>
      <c r="B17" s="102"/>
      <c r="C17" s="5">
        <v>8</v>
      </c>
      <c r="D17" s="11" t="s">
        <v>26</v>
      </c>
      <c r="E17" s="9">
        <v>2</v>
      </c>
      <c r="F17" s="8" t="s">
        <v>125</v>
      </c>
      <c r="G17" s="9"/>
      <c r="H17" s="9"/>
      <c r="I17" s="9">
        <v>2</v>
      </c>
      <c r="J17" s="9"/>
      <c r="K17" s="8"/>
      <c r="L17" s="93"/>
    </row>
    <row r="18" spans="1:13" s="4" customFormat="1" ht="18" customHeight="1" x14ac:dyDescent="0.2">
      <c r="A18" s="102"/>
      <c r="B18" s="102"/>
      <c r="C18" s="5">
        <v>9</v>
      </c>
      <c r="D18" s="11" t="s">
        <v>22</v>
      </c>
      <c r="E18" s="9">
        <v>3</v>
      </c>
      <c r="F18" s="8" t="s">
        <v>125</v>
      </c>
      <c r="G18" s="9"/>
      <c r="H18" s="9"/>
      <c r="I18" s="9">
        <v>3</v>
      </c>
      <c r="J18" s="9"/>
      <c r="K18" s="8"/>
      <c r="L18" s="93"/>
    </row>
    <row r="19" spans="1:13" s="4" customFormat="1" ht="18" customHeight="1" x14ac:dyDescent="0.2">
      <c r="A19" s="102"/>
      <c r="B19" s="102"/>
      <c r="C19" s="5">
        <v>10</v>
      </c>
      <c r="D19" s="94" t="s">
        <v>19</v>
      </c>
      <c r="E19" s="9">
        <v>5</v>
      </c>
      <c r="F19" s="8" t="s">
        <v>125</v>
      </c>
      <c r="G19" s="9"/>
      <c r="H19" s="9"/>
      <c r="I19" s="9"/>
      <c r="J19" s="9">
        <v>5</v>
      </c>
      <c r="K19" s="8"/>
      <c r="L19" s="93"/>
    </row>
    <row r="20" spans="1:13" s="4" customFormat="1" ht="18" customHeight="1" x14ac:dyDescent="0.2">
      <c r="A20" s="102"/>
      <c r="B20" s="102"/>
      <c r="C20" s="5">
        <v>11</v>
      </c>
      <c r="D20" s="11" t="s">
        <v>27</v>
      </c>
      <c r="E20" s="9">
        <v>2</v>
      </c>
      <c r="F20" s="8" t="s">
        <v>125</v>
      </c>
      <c r="G20" s="9"/>
      <c r="H20" s="9"/>
      <c r="I20" s="9"/>
      <c r="J20" s="9">
        <v>2</v>
      </c>
      <c r="K20" s="8"/>
      <c r="L20" s="93"/>
    </row>
    <row r="21" spans="1:13" s="4" customFormat="1" ht="18" customHeight="1" x14ac:dyDescent="0.2">
      <c r="A21" s="102"/>
      <c r="B21" s="102"/>
      <c r="C21" s="5">
        <v>12</v>
      </c>
      <c r="D21" s="11" t="s">
        <v>23</v>
      </c>
      <c r="E21" s="9">
        <v>3</v>
      </c>
      <c r="F21" s="8" t="s">
        <v>125</v>
      </c>
      <c r="G21" s="9"/>
      <c r="H21" s="9"/>
      <c r="I21" s="9"/>
      <c r="J21" s="9">
        <v>3</v>
      </c>
      <c r="K21" s="8"/>
      <c r="L21" s="93"/>
    </row>
    <row r="22" spans="1:13" s="4" customFormat="1" ht="18" customHeight="1" x14ac:dyDescent="0.2">
      <c r="A22" s="102"/>
      <c r="B22" s="102"/>
      <c r="C22" s="5">
        <v>13</v>
      </c>
      <c r="D22" s="12" t="s">
        <v>28</v>
      </c>
      <c r="E22" s="13">
        <v>3</v>
      </c>
      <c r="F22" s="8" t="s">
        <v>125</v>
      </c>
      <c r="G22" s="13"/>
      <c r="H22" s="13">
        <v>3</v>
      </c>
      <c r="I22" s="13"/>
      <c r="J22" s="8"/>
      <c r="K22" s="8"/>
      <c r="L22" s="93"/>
    </row>
    <row r="23" spans="1:13" s="4" customFormat="1" ht="18" customHeight="1" x14ac:dyDescent="0.2">
      <c r="A23" s="102"/>
      <c r="B23" s="102"/>
      <c r="C23" s="5">
        <v>14</v>
      </c>
      <c r="D23" s="11" t="s">
        <v>29</v>
      </c>
      <c r="E23" s="9">
        <v>3</v>
      </c>
      <c r="F23" s="8" t="s">
        <v>125</v>
      </c>
      <c r="G23" s="9"/>
      <c r="H23" s="9"/>
      <c r="I23" s="8">
        <v>3</v>
      </c>
      <c r="J23" s="9"/>
      <c r="K23" s="8"/>
      <c r="L23" s="93"/>
    </row>
    <row r="24" spans="1:13" s="4" customFormat="1" ht="18" customHeight="1" x14ac:dyDescent="0.2">
      <c r="A24" s="102"/>
      <c r="B24" s="103"/>
      <c r="C24" s="54"/>
      <c r="D24" s="60" t="s">
        <v>31</v>
      </c>
      <c r="E24" s="61">
        <f>SUM(E10:E23)</f>
        <v>46</v>
      </c>
      <c r="F24" s="61"/>
      <c r="G24" s="61">
        <f>SUM(G10:G23)</f>
        <v>10</v>
      </c>
      <c r="H24" s="61">
        <f>SUM(H10:H23)</f>
        <v>13</v>
      </c>
      <c r="I24" s="61">
        <f>SUM(I10:I23)</f>
        <v>13</v>
      </c>
      <c r="J24" s="61">
        <f>SUM(J10:J23)</f>
        <v>10</v>
      </c>
      <c r="K24" s="61">
        <f>SUM(K10:K23)</f>
        <v>0</v>
      </c>
      <c r="L24" s="2"/>
    </row>
    <row r="25" spans="1:13" s="4" customFormat="1" ht="18" customHeight="1" x14ac:dyDescent="0.2">
      <c r="A25" s="102"/>
      <c r="B25" s="104" t="s">
        <v>102</v>
      </c>
      <c r="C25" s="5">
        <v>1</v>
      </c>
      <c r="D25" s="6" t="s">
        <v>32</v>
      </c>
      <c r="E25" s="5">
        <v>2</v>
      </c>
      <c r="F25" s="8" t="s">
        <v>125</v>
      </c>
      <c r="G25" s="9">
        <v>2</v>
      </c>
      <c r="H25" s="9"/>
      <c r="I25" s="9"/>
      <c r="J25" s="9"/>
      <c r="K25" s="8"/>
      <c r="L25" s="93"/>
    </row>
    <row r="26" spans="1:13" s="4" customFormat="1" ht="18" customHeight="1" x14ac:dyDescent="0.2">
      <c r="A26" s="102"/>
      <c r="B26" s="105"/>
      <c r="C26" s="9">
        <v>2</v>
      </c>
      <c r="D26" s="95" t="s">
        <v>33</v>
      </c>
      <c r="E26" s="5">
        <v>2</v>
      </c>
      <c r="F26" s="8" t="s">
        <v>126</v>
      </c>
      <c r="G26" s="9"/>
      <c r="H26" s="8">
        <v>2</v>
      </c>
      <c r="I26" s="9"/>
      <c r="J26" s="9"/>
      <c r="K26" s="8"/>
      <c r="L26" s="93"/>
      <c r="M26" s="4" t="s">
        <v>123</v>
      </c>
    </row>
    <row r="27" spans="1:13" s="4" customFormat="1" ht="18" customHeight="1" x14ac:dyDescent="0.2">
      <c r="A27" s="102"/>
      <c r="B27" s="105"/>
      <c r="C27" s="5">
        <v>3</v>
      </c>
      <c r="D27" s="95" t="s">
        <v>34</v>
      </c>
      <c r="E27" s="5">
        <v>2</v>
      </c>
      <c r="F27" s="8" t="s">
        <v>126</v>
      </c>
      <c r="G27" s="9"/>
      <c r="H27" s="8"/>
      <c r="I27" s="9">
        <v>2</v>
      </c>
      <c r="J27" s="9"/>
      <c r="K27" s="8"/>
      <c r="L27" s="93"/>
      <c r="M27" s="4" t="s">
        <v>123</v>
      </c>
    </row>
    <row r="28" spans="1:13" s="4" customFormat="1" ht="18" customHeight="1" x14ac:dyDescent="0.2">
      <c r="A28" s="102"/>
      <c r="B28" s="105"/>
      <c r="C28" s="5">
        <v>4</v>
      </c>
      <c r="D28" s="6" t="s">
        <v>97</v>
      </c>
      <c r="E28" s="5">
        <v>3</v>
      </c>
      <c r="F28" s="8" t="s">
        <v>126</v>
      </c>
      <c r="G28" s="9"/>
      <c r="H28" s="9"/>
      <c r="I28" s="9">
        <v>3</v>
      </c>
      <c r="J28" s="15"/>
      <c r="K28" s="8"/>
      <c r="L28" s="93"/>
    </row>
    <row r="29" spans="1:13" s="4" customFormat="1" ht="18" customHeight="1" x14ac:dyDescent="0.2">
      <c r="A29" s="102"/>
      <c r="B29" s="105"/>
      <c r="C29" s="5">
        <v>5</v>
      </c>
      <c r="D29" s="29" t="s">
        <v>93</v>
      </c>
      <c r="E29" s="50">
        <v>5</v>
      </c>
      <c r="F29" s="8" t="s">
        <v>126</v>
      </c>
      <c r="G29" s="50"/>
      <c r="H29" s="50"/>
      <c r="I29" s="50"/>
      <c r="J29" s="8">
        <v>5</v>
      </c>
      <c r="K29" s="8"/>
      <c r="L29" s="93"/>
    </row>
    <row r="30" spans="1:13" s="4" customFormat="1" ht="18" customHeight="1" x14ac:dyDescent="0.2">
      <c r="A30" s="103"/>
      <c r="B30" s="106"/>
      <c r="C30" s="61"/>
      <c r="D30" s="55" t="s">
        <v>35</v>
      </c>
      <c r="E30" s="54">
        <f>SUM(E25:E29)</f>
        <v>14</v>
      </c>
      <c r="F30" s="54"/>
      <c r="G30" s="54">
        <f>SUM(G25:G29)</f>
        <v>2</v>
      </c>
      <c r="H30" s="54">
        <f>SUM(H25:H29)</f>
        <v>2</v>
      </c>
      <c r="I30" s="54">
        <f>SUM(I25:I29)</f>
        <v>5</v>
      </c>
      <c r="J30" s="54">
        <f>SUM(J25:J29)</f>
        <v>5</v>
      </c>
      <c r="K30" s="54">
        <f>SUM(K25:K29)</f>
        <v>0</v>
      </c>
      <c r="L30" s="2"/>
    </row>
    <row r="31" spans="1:13" s="4" customFormat="1" ht="18" customHeight="1" x14ac:dyDescent="0.2">
      <c r="A31" s="42" t="s">
        <v>103</v>
      </c>
      <c r="B31" s="42" t="s">
        <v>100</v>
      </c>
      <c r="C31" s="56">
        <v>1</v>
      </c>
      <c r="D31" s="62" t="s">
        <v>30</v>
      </c>
      <c r="E31" s="63">
        <v>2</v>
      </c>
      <c r="F31" s="42" t="s">
        <v>125</v>
      </c>
      <c r="G31" s="63"/>
      <c r="H31" s="63"/>
      <c r="I31" s="42"/>
      <c r="J31" s="63">
        <v>2</v>
      </c>
      <c r="K31" s="42"/>
      <c r="L31" s="42"/>
    </row>
    <row r="32" spans="1:13" s="4" customFormat="1" ht="18" customHeight="1" x14ac:dyDescent="0.2">
      <c r="A32" s="42" t="s">
        <v>104</v>
      </c>
      <c r="B32" s="42" t="s">
        <v>105</v>
      </c>
      <c r="C32" s="64"/>
      <c r="D32" s="59" t="s">
        <v>43</v>
      </c>
      <c r="E32" s="42">
        <v>5</v>
      </c>
      <c r="F32" s="42"/>
      <c r="G32" s="42"/>
      <c r="H32" s="42"/>
      <c r="I32" s="42"/>
      <c r="J32" s="42"/>
      <c r="K32" s="42"/>
      <c r="L32" s="42" t="s">
        <v>127</v>
      </c>
    </row>
    <row r="33" spans="1:12" s="4" customFormat="1" ht="18" customHeight="1" x14ac:dyDescent="0.2">
      <c r="A33" s="90" t="s">
        <v>44</v>
      </c>
      <c r="B33" s="91"/>
      <c r="C33" s="91"/>
      <c r="D33" s="92"/>
      <c r="E33" s="2">
        <f>E32+E30+E24+E9+E31</f>
        <v>80</v>
      </c>
      <c r="F33" s="2"/>
      <c r="G33" s="2">
        <f>G32+G30+G24+G9+G31</f>
        <v>22</v>
      </c>
      <c r="H33" s="2">
        <f>H32+H30+H24+H9+H31</f>
        <v>18</v>
      </c>
      <c r="I33" s="2">
        <f>I32+I30+I24+I9+I31</f>
        <v>18</v>
      </c>
      <c r="J33" s="2">
        <f>J32+J30+J24+J9+J31</f>
        <v>17</v>
      </c>
      <c r="K33" s="2">
        <f>K32+K30+K24+K9+K31</f>
        <v>0</v>
      </c>
      <c r="L33" s="17"/>
    </row>
  </sheetData>
  <mergeCells count="7">
    <mergeCell ref="A10:A30"/>
    <mergeCell ref="B10:B24"/>
    <mergeCell ref="B25:B30"/>
    <mergeCell ref="A1:L1"/>
    <mergeCell ref="A2:L2"/>
    <mergeCell ref="A4:A9"/>
    <mergeCell ref="B4:B9"/>
  </mergeCells>
  <phoneticPr fontId="3" type="noConversion"/>
  <conditionalFormatting sqref="D8">
    <cfRule type="duplicateValues" dxfId="6" priority="3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A4E97-4129-4D6F-9021-B56BDBA1EF44}">
  <dimension ref="A1:M30"/>
  <sheetViews>
    <sheetView topLeftCell="A3" workbookViewId="0">
      <selection activeCell="L29" sqref="L29"/>
    </sheetView>
  </sheetViews>
  <sheetFormatPr defaultRowHeight="12.75" x14ac:dyDescent="0.2"/>
  <cols>
    <col min="1" max="1" width="9.625" style="20" bestFit="1" customWidth="1"/>
    <col min="2" max="3" width="4.75" style="20" bestFit="1" customWidth="1"/>
    <col min="4" max="4" width="20.375" style="20" bestFit="1" customWidth="1"/>
    <col min="5" max="5" width="4.75" style="20" bestFit="1" customWidth="1"/>
    <col min="6" max="6" width="8" style="20" bestFit="1" customWidth="1"/>
    <col min="7" max="10" width="3.25" style="69" bestFit="1" customWidth="1"/>
    <col min="11" max="11" width="3.125" style="69" bestFit="1" customWidth="1"/>
    <col min="12" max="12" width="24" style="69" bestFit="1" customWidth="1"/>
    <col min="13" max="13" width="11.5" style="20" bestFit="1" customWidth="1"/>
    <col min="14" max="16384" width="9" style="20"/>
  </cols>
  <sheetData>
    <row r="1" spans="1:13" ht="18.75" x14ac:dyDescent="0.2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ht="28.5" customHeight="1" x14ac:dyDescent="0.2">
      <c r="A2" s="108" t="s">
        <v>117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ht="18" customHeight="1" x14ac:dyDescent="0.2">
      <c r="A3" s="21" t="s">
        <v>1</v>
      </c>
      <c r="B3" s="21" t="s">
        <v>98</v>
      </c>
      <c r="C3" s="22" t="s">
        <v>2</v>
      </c>
      <c r="D3" s="22" t="s">
        <v>3</v>
      </c>
      <c r="E3" s="22" t="s">
        <v>4</v>
      </c>
      <c r="F3" s="22" t="s">
        <v>124</v>
      </c>
      <c r="G3" s="22" t="s">
        <v>5</v>
      </c>
      <c r="H3" s="22" t="s">
        <v>6</v>
      </c>
      <c r="I3" s="22" t="s">
        <v>7</v>
      </c>
      <c r="J3" s="22" t="s">
        <v>8</v>
      </c>
      <c r="K3" s="22" t="s">
        <v>9</v>
      </c>
      <c r="L3" s="21" t="s">
        <v>10</v>
      </c>
    </row>
    <row r="4" spans="1:13" ht="18" customHeight="1" x14ac:dyDescent="0.2">
      <c r="A4" s="112" t="s">
        <v>11</v>
      </c>
      <c r="B4" s="112" t="s">
        <v>100</v>
      </c>
      <c r="C4" s="23">
        <v>1</v>
      </c>
      <c r="D4" s="24" t="s">
        <v>12</v>
      </c>
      <c r="E4" s="23">
        <v>2</v>
      </c>
      <c r="F4" s="8" t="s">
        <v>126</v>
      </c>
      <c r="G4" s="23">
        <v>2</v>
      </c>
      <c r="H4" s="23"/>
      <c r="I4" s="23"/>
      <c r="J4" s="23"/>
      <c r="K4" s="25"/>
      <c r="L4" s="25"/>
    </row>
    <row r="5" spans="1:13" ht="18" customHeight="1" x14ac:dyDescent="0.2">
      <c r="A5" s="113"/>
      <c r="B5" s="113"/>
      <c r="C5" s="23">
        <v>2</v>
      </c>
      <c r="D5" s="26" t="s">
        <v>13</v>
      </c>
      <c r="E5" s="27">
        <v>3</v>
      </c>
      <c r="F5" s="8" t="s">
        <v>125</v>
      </c>
      <c r="G5" s="23">
        <v>3</v>
      </c>
      <c r="H5" s="23"/>
      <c r="I5" s="23"/>
      <c r="J5" s="23"/>
      <c r="K5" s="25"/>
      <c r="L5" s="25"/>
    </row>
    <row r="6" spans="1:13" ht="18" customHeight="1" x14ac:dyDescent="0.2">
      <c r="A6" s="113"/>
      <c r="B6" s="113"/>
      <c r="C6" s="23">
        <v>3</v>
      </c>
      <c r="D6" s="6" t="s">
        <v>47</v>
      </c>
      <c r="E6" s="5">
        <v>3</v>
      </c>
      <c r="F6" s="8" t="s">
        <v>125</v>
      </c>
      <c r="G6" s="9">
        <v>3</v>
      </c>
      <c r="H6" s="9"/>
      <c r="I6" s="8"/>
      <c r="J6" s="8"/>
      <c r="K6" s="8"/>
      <c r="L6" s="8"/>
    </row>
    <row r="7" spans="1:13" ht="18" customHeight="1" x14ac:dyDescent="0.2">
      <c r="A7" s="113"/>
      <c r="B7" s="113"/>
      <c r="C7" s="23">
        <v>4</v>
      </c>
      <c r="D7" s="6" t="s">
        <v>48</v>
      </c>
      <c r="E7" s="5">
        <v>3</v>
      </c>
      <c r="F7" s="8" t="s">
        <v>125</v>
      </c>
      <c r="G7" s="9"/>
      <c r="H7" s="9">
        <v>3</v>
      </c>
      <c r="I7" s="8"/>
      <c r="J7" s="8"/>
      <c r="K7" s="8"/>
      <c r="L7" s="8"/>
    </row>
    <row r="8" spans="1:13" ht="18" customHeight="1" x14ac:dyDescent="0.2">
      <c r="A8" s="113"/>
      <c r="B8" s="113"/>
      <c r="C8" s="65">
        <v>5</v>
      </c>
      <c r="D8" s="40" t="s">
        <v>49</v>
      </c>
      <c r="E8" s="41">
        <v>2</v>
      </c>
      <c r="F8" s="42" t="s">
        <v>126</v>
      </c>
      <c r="G8" s="41">
        <v>2</v>
      </c>
      <c r="H8" s="57"/>
      <c r="I8" s="58"/>
      <c r="J8" s="58"/>
      <c r="K8" s="42"/>
      <c r="L8" s="42"/>
      <c r="M8" s="4"/>
    </row>
    <row r="9" spans="1:13" ht="18" customHeight="1" x14ac:dyDescent="0.2">
      <c r="A9" s="114"/>
      <c r="B9" s="114"/>
      <c r="C9" s="22"/>
      <c r="D9" s="70" t="s">
        <v>14</v>
      </c>
      <c r="E9" s="71">
        <f>SUM(E4:E8)</f>
        <v>13</v>
      </c>
      <c r="F9" s="71"/>
      <c r="G9" s="71">
        <f>SUM(G4:G8)</f>
        <v>10</v>
      </c>
      <c r="H9" s="71">
        <f t="shared" ref="H9:K9" si="0">SUM(H4:H8)</f>
        <v>3</v>
      </c>
      <c r="I9" s="71">
        <f t="shared" si="0"/>
        <v>0</v>
      </c>
      <c r="J9" s="71">
        <f t="shared" si="0"/>
        <v>0</v>
      </c>
      <c r="K9" s="71">
        <f t="shared" si="0"/>
        <v>0</v>
      </c>
      <c r="L9" s="21"/>
    </row>
    <row r="10" spans="1:13" ht="18" customHeight="1" x14ac:dyDescent="0.2">
      <c r="A10" s="115" t="s">
        <v>15</v>
      </c>
      <c r="B10" s="115" t="s">
        <v>100</v>
      </c>
      <c r="C10" s="27">
        <v>1</v>
      </c>
      <c r="D10" s="96" t="s">
        <v>50</v>
      </c>
      <c r="E10" s="27">
        <v>6</v>
      </c>
      <c r="F10" s="8" t="s">
        <v>125</v>
      </c>
      <c r="G10" s="23">
        <v>6</v>
      </c>
      <c r="H10" s="23"/>
      <c r="I10" s="23"/>
      <c r="J10" s="23"/>
      <c r="K10" s="25"/>
      <c r="L10" s="25"/>
    </row>
    <row r="11" spans="1:13" ht="18" customHeight="1" x14ac:dyDescent="0.2">
      <c r="A11" s="116"/>
      <c r="B11" s="116"/>
      <c r="C11" s="27">
        <v>2</v>
      </c>
      <c r="D11" s="24" t="s">
        <v>51</v>
      </c>
      <c r="E11" s="27">
        <v>3</v>
      </c>
      <c r="F11" s="8" t="s">
        <v>125</v>
      </c>
      <c r="G11" s="23">
        <v>3</v>
      </c>
      <c r="H11" s="23"/>
      <c r="I11" s="23"/>
      <c r="J11" s="23"/>
      <c r="K11" s="25"/>
      <c r="L11" s="25"/>
    </row>
    <row r="12" spans="1:13" ht="18" customHeight="1" x14ac:dyDescent="0.2">
      <c r="A12" s="116"/>
      <c r="B12" s="116"/>
      <c r="C12" s="27">
        <v>3</v>
      </c>
      <c r="D12" s="96" t="s">
        <v>52</v>
      </c>
      <c r="E12" s="27">
        <v>6</v>
      </c>
      <c r="F12" s="8" t="s">
        <v>125</v>
      </c>
      <c r="G12" s="23"/>
      <c r="H12" s="23">
        <v>6</v>
      </c>
      <c r="I12" s="23"/>
      <c r="J12" s="23"/>
      <c r="K12" s="25"/>
      <c r="L12" s="25"/>
    </row>
    <row r="13" spans="1:13" ht="18" customHeight="1" x14ac:dyDescent="0.2">
      <c r="A13" s="116"/>
      <c r="B13" s="116"/>
      <c r="C13" s="27">
        <v>4</v>
      </c>
      <c r="D13" s="26" t="s">
        <v>53</v>
      </c>
      <c r="E13" s="27">
        <v>3</v>
      </c>
      <c r="F13" s="8" t="s">
        <v>125</v>
      </c>
      <c r="G13" s="23"/>
      <c r="H13" s="23">
        <v>3</v>
      </c>
      <c r="I13" s="23"/>
      <c r="J13" s="23"/>
      <c r="K13" s="25"/>
      <c r="L13" s="25"/>
    </row>
    <row r="14" spans="1:13" ht="18" customHeight="1" x14ac:dyDescent="0.2">
      <c r="A14" s="116"/>
      <c r="B14" s="116"/>
      <c r="C14" s="27">
        <v>5</v>
      </c>
      <c r="D14" s="96" t="s">
        <v>54</v>
      </c>
      <c r="E14" s="27">
        <v>6</v>
      </c>
      <c r="F14" s="8" t="s">
        <v>125</v>
      </c>
      <c r="G14" s="23"/>
      <c r="H14" s="23"/>
      <c r="I14" s="23">
        <v>6</v>
      </c>
      <c r="J14" s="23"/>
      <c r="K14" s="25"/>
      <c r="L14" s="25"/>
    </row>
    <row r="15" spans="1:13" ht="18" customHeight="1" x14ac:dyDescent="0.2">
      <c r="A15" s="116"/>
      <c r="B15" s="116"/>
      <c r="C15" s="27">
        <v>6</v>
      </c>
      <c r="D15" s="24" t="s">
        <v>55</v>
      </c>
      <c r="E15" s="27">
        <v>3</v>
      </c>
      <c r="F15" s="8" t="s">
        <v>125</v>
      </c>
      <c r="G15" s="23"/>
      <c r="H15" s="23"/>
      <c r="I15" s="23">
        <v>3</v>
      </c>
      <c r="J15" s="23"/>
      <c r="K15" s="25"/>
      <c r="L15" s="25"/>
    </row>
    <row r="16" spans="1:13" ht="18" customHeight="1" x14ac:dyDescent="0.2">
      <c r="A16" s="116"/>
      <c r="B16" s="116"/>
      <c r="C16" s="27">
        <v>7</v>
      </c>
      <c r="D16" s="96" t="s">
        <v>56</v>
      </c>
      <c r="E16" s="27">
        <v>6</v>
      </c>
      <c r="F16" s="8" t="s">
        <v>125</v>
      </c>
      <c r="G16" s="23"/>
      <c r="H16" s="23"/>
      <c r="I16" s="23"/>
      <c r="J16" s="23">
        <v>6</v>
      </c>
      <c r="K16" s="25"/>
      <c r="L16" s="25"/>
    </row>
    <row r="17" spans="1:12" ht="18" customHeight="1" x14ac:dyDescent="0.2">
      <c r="A17" s="116"/>
      <c r="B17" s="116"/>
      <c r="C17" s="27">
        <v>8</v>
      </c>
      <c r="D17" s="24" t="s">
        <v>57</v>
      </c>
      <c r="E17" s="27">
        <v>3</v>
      </c>
      <c r="F17" s="8" t="s">
        <v>125</v>
      </c>
      <c r="G17" s="23"/>
      <c r="H17" s="23"/>
      <c r="I17" s="23">
        <v>3</v>
      </c>
      <c r="J17" s="25"/>
      <c r="K17" s="25"/>
      <c r="L17" s="25"/>
    </row>
    <row r="18" spans="1:12" ht="18" customHeight="1" x14ac:dyDescent="0.2">
      <c r="A18" s="116"/>
      <c r="B18" s="116"/>
      <c r="C18" s="27">
        <v>9</v>
      </c>
      <c r="D18" s="24" t="s">
        <v>58</v>
      </c>
      <c r="E18" s="27">
        <v>3</v>
      </c>
      <c r="F18" s="8" t="s">
        <v>125</v>
      </c>
      <c r="G18" s="23"/>
      <c r="H18" s="25"/>
      <c r="I18" s="25"/>
      <c r="J18" s="25">
        <v>3</v>
      </c>
      <c r="K18" s="25"/>
      <c r="L18" s="25"/>
    </row>
    <row r="19" spans="1:12" ht="18" customHeight="1" x14ac:dyDescent="0.2">
      <c r="A19" s="116"/>
      <c r="B19" s="116"/>
      <c r="C19" s="27">
        <v>10</v>
      </c>
      <c r="D19" s="24" t="s">
        <v>59</v>
      </c>
      <c r="E19" s="27">
        <v>4</v>
      </c>
      <c r="F19" s="8" t="s">
        <v>125</v>
      </c>
      <c r="G19" s="23"/>
      <c r="H19" s="23"/>
      <c r="I19" s="25"/>
      <c r="J19" s="23">
        <v>4</v>
      </c>
      <c r="K19" s="25"/>
      <c r="L19" s="25"/>
    </row>
    <row r="20" spans="1:12" ht="18" customHeight="1" x14ac:dyDescent="0.2">
      <c r="A20" s="116"/>
      <c r="B20" s="116"/>
      <c r="C20" s="27">
        <v>11</v>
      </c>
      <c r="D20" s="28" t="s">
        <v>74</v>
      </c>
      <c r="E20" s="25">
        <v>3</v>
      </c>
      <c r="F20" s="8" t="s">
        <v>125</v>
      </c>
      <c r="G20" s="23">
        <v>3</v>
      </c>
      <c r="H20" s="23"/>
      <c r="I20" s="23"/>
      <c r="J20" s="23"/>
      <c r="K20" s="25"/>
      <c r="L20" s="25"/>
    </row>
    <row r="21" spans="1:12" ht="18" customHeight="1" x14ac:dyDescent="0.2">
      <c r="A21" s="116"/>
      <c r="B21" s="116"/>
      <c r="C21" s="27">
        <v>12</v>
      </c>
      <c r="D21" s="28" t="s">
        <v>96</v>
      </c>
      <c r="E21" s="25">
        <v>3</v>
      </c>
      <c r="F21" s="8" t="s">
        <v>125</v>
      </c>
      <c r="G21" s="23"/>
      <c r="H21" s="23">
        <v>3</v>
      </c>
      <c r="I21" s="23"/>
      <c r="J21" s="23"/>
      <c r="K21" s="25"/>
      <c r="L21" s="25"/>
    </row>
    <row r="22" spans="1:12" ht="18" customHeight="1" x14ac:dyDescent="0.2">
      <c r="A22" s="117"/>
      <c r="B22" s="117"/>
      <c r="C22" s="71"/>
      <c r="D22" s="70" t="s">
        <v>31</v>
      </c>
      <c r="E22" s="71">
        <f>SUM(E10:E21)</f>
        <v>49</v>
      </c>
      <c r="F22" s="71"/>
      <c r="G22" s="71">
        <f>SUM(G10:G21)</f>
        <v>12</v>
      </c>
      <c r="H22" s="71">
        <f>SUM(H10:H21)</f>
        <v>12</v>
      </c>
      <c r="I22" s="71">
        <f>SUM(I10:I21)</f>
        <v>12</v>
      </c>
      <c r="J22" s="71">
        <f>SUM(J10:J21)</f>
        <v>13</v>
      </c>
      <c r="K22" s="71">
        <f>SUM(K10:K21)</f>
        <v>0</v>
      </c>
      <c r="L22" s="21"/>
    </row>
    <row r="23" spans="1:12" ht="18" customHeight="1" x14ac:dyDescent="0.2">
      <c r="A23" s="116" t="s">
        <v>65</v>
      </c>
      <c r="B23" s="115" t="s">
        <v>102</v>
      </c>
      <c r="C23" s="66">
        <v>1</v>
      </c>
      <c r="D23" s="67" t="s">
        <v>61</v>
      </c>
      <c r="E23" s="66">
        <v>3</v>
      </c>
      <c r="F23" s="42" t="s">
        <v>126</v>
      </c>
      <c r="G23" s="68"/>
      <c r="H23" s="68">
        <v>3</v>
      </c>
      <c r="I23" s="68"/>
      <c r="J23" s="68"/>
      <c r="K23" s="68"/>
      <c r="L23" s="68"/>
    </row>
    <row r="24" spans="1:12" ht="18" customHeight="1" x14ac:dyDescent="0.2">
      <c r="A24" s="116"/>
      <c r="B24" s="116"/>
      <c r="C24" s="46">
        <v>2</v>
      </c>
      <c r="D24" s="38" t="s">
        <v>95</v>
      </c>
      <c r="E24" s="45">
        <v>2</v>
      </c>
      <c r="F24" s="8" t="s">
        <v>125</v>
      </c>
      <c r="G24" s="8"/>
      <c r="H24" s="8"/>
      <c r="I24" s="52">
        <v>2</v>
      </c>
      <c r="J24" s="8"/>
      <c r="K24" s="52"/>
      <c r="L24" s="52"/>
    </row>
    <row r="25" spans="1:12" ht="18" customHeight="1" x14ac:dyDescent="0.2">
      <c r="A25" s="116"/>
      <c r="B25" s="116"/>
      <c r="C25" s="27">
        <v>3</v>
      </c>
      <c r="D25" s="29" t="s">
        <v>62</v>
      </c>
      <c r="E25" s="13">
        <v>3</v>
      </c>
      <c r="F25" s="8" t="s">
        <v>125</v>
      </c>
      <c r="G25" s="68"/>
      <c r="H25" s="68"/>
      <c r="I25" s="68">
        <v>3</v>
      </c>
      <c r="J25" s="68"/>
      <c r="K25" s="68"/>
      <c r="L25" s="68"/>
    </row>
    <row r="26" spans="1:12" ht="18" customHeight="1" x14ac:dyDescent="0.2">
      <c r="A26" s="116"/>
      <c r="B26" s="116"/>
      <c r="C26" s="27">
        <v>4</v>
      </c>
      <c r="D26" s="24" t="s">
        <v>63</v>
      </c>
      <c r="E26" s="27">
        <v>3</v>
      </c>
      <c r="F26" s="8" t="s">
        <v>126</v>
      </c>
      <c r="G26" s="23"/>
      <c r="H26" s="23"/>
      <c r="I26" s="25"/>
      <c r="J26" s="25">
        <v>3</v>
      </c>
      <c r="K26" s="25"/>
      <c r="L26" s="25"/>
    </row>
    <row r="27" spans="1:12" ht="18" customHeight="1" x14ac:dyDescent="0.2">
      <c r="A27" s="117"/>
      <c r="B27" s="117"/>
      <c r="C27" s="22"/>
      <c r="D27" s="70" t="s">
        <v>35</v>
      </c>
      <c r="E27" s="71">
        <f>SUM(E23:E26)</f>
        <v>11</v>
      </c>
      <c r="F27" s="71"/>
      <c r="G27" s="71">
        <f>SUM(G23:G26)</f>
        <v>0</v>
      </c>
      <c r="H27" s="71">
        <f t="shared" ref="H27:K27" si="1">SUM(H23:H26)</f>
        <v>3</v>
      </c>
      <c r="I27" s="71">
        <f t="shared" si="1"/>
        <v>5</v>
      </c>
      <c r="J27" s="71">
        <f t="shared" si="1"/>
        <v>3</v>
      </c>
      <c r="K27" s="71">
        <f t="shared" si="1"/>
        <v>0</v>
      </c>
      <c r="L27" s="21"/>
    </row>
    <row r="28" spans="1:12" ht="18" customHeight="1" x14ac:dyDescent="0.2">
      <c r="A28" s="23" t="s">
        <v>103</v>
      </c>
      <c r="B28" s="23" t="s">
        <v>100</v>
      </c>
      <c r="C28" s="27">
        <v>1</v>
      </c>
      <c r="D28" s="28" t="s">
        <v>30</v>
      </c>
      <c r="E28" s="25">
        <v>2</v>
      </c>
      <c r="F28" s="8" t="s">
        <v>126</v>
      </c>
      <c r="G28" s="23"/>
      <c r="H28" s="23"/>
      <c r="I28" s="23"/>
      <c r="J28" s="23">
        <v>2</v>
      </c>
      <c r="K28" s="25"/>
      <c r="L28" s="25"/>
    </row>
    <row r="29" spans="1:12" ht="18" customHeight="1" x14ac:dyDescent="0.2">
      <c r="A29" s="51" t="s">
        <v>104</v>
      </c>
      <c r="B29" s="23" t="s">
        <v>105</v>
      </c>
      <c r="C29" s="65"/>
      <c r="D29" s="72" t="s">
        <v>106</v>
      </c>
      <c r="E29" s="68">
        <v>5</v>
      </c>
      <c r="F29" s="68"/>
      <c r="G29" s="68"/>
      <c r="H29" s="68"/>
      <c r="I29" s="68"/>
      <c r="J29" s="68"/>
      <c r="K29" s="68"/>
      <c r="L29" s="42" t="s">
        <v>127</v>
      </c>
    </row>
    <row r="30" spans="1:12" ht="18" customHeight="1" x14ac:dyDescent="0.2">
      <c r="A30" s="109" t="s">
        <v>44</v>
      </c>
      <c r="B30" s="110"/>
      <c r="C30" s="110"/>
      <c r="D30" s="111"/>
      <c r="E30" s="22">
        <f>E29+E27+E22+E9+E28</f>
        <v>80</v>
      </c>
      <c r="F30" s="22">
        <f>F29+F27+F22+F9</f>
        <v>0</v>
      </c>
      <c r="G30" s="22">
        <f>G29+G27+G22+G9+G28</f>
        <v>22</v>
      </c>
      <c r="H30" s="22">
        <f t="shared" ref="H30:K30" si="2">H29+H27+H22+H9+H28</f>
        <v>18</v>
      </c>
      <c r="I30" s="22">
        <f t="shared" si="2"/>
        <v>17</v>
      </c>
      <c r="J30" s="22">
        <f t="shared" si="2"/>
        <v>18</v>
      </c>
      <c r="K30" s="22">
        <f t="shared" si="2"/>
        <v>0</v>
      </c>
      <c r="L30" s="21"/>
    </row>
  </sheetData>
  <mergeCells count="9">
    <mergeCell ref="A30:D30"/>
    <mergeCell ref="A1:L1"/>
    <mergeCell ref="A2:L2"/>
    <mergeCell ref="A4:A9"/>
    <mergeCell ref="A10:A22"/>
    <mergeCell ref="A23:A27"/>
    <mergeCell ref="B4:B9"/>
    <mergeCell ref="B10:B22"/>
    <mergeCell ref="B23:B27"/>
  </mergeCells>
  <phoneticPr fontId="3" type="noConversion"/>
  <conditionalFormatting sqref="D8">
    <cfRule type="duplicateValues" dxfId="5" priority="2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A2EB5-6B35-4270-9583-37DDEDBF6C3D}">
  <dimension ref="A1:M30"/>
  <sheetViews>
    <sheetView workbookViewId="0">
      <selection activeCell="N23" sqref="N23"/>
    </sheetView>
  </sheetViews>
  <sheetFormatPr defaultRowHeight="13.5" x14ac:dyDescent="0.2"/>
  <cols>
    <col min="1" max="1" width="9.625" style="1" bestFit="1" customWidth="1"/>
    <col min="2" max="2" width="4.75" style="73" bestFit="1" customWidth="1"/>
    <col min="3" max="3" width="4.75" style="1" bestFit="1" customWidth="1"/>
    <col min="4" max="4" width="27.875" style="1" customWidth="1"/>
    <col min="5" max="5" width="4.75" style="1" bestFit="1" customWidth="1"/>
    <col min="6" max="6" width="8" style="1" bestFit="1" customWidth="1"/>
    <col min="7" max="10" width="4.125" style="73" bestFit="1" customWidth="1"/>
    <col min="11" max="11" width="3.25" style="73" bestFit="1" customWidth="1"/>
    <col min="12" max="12" width="24" style="1" bestFit="1" customWidth="1"/>
    <col min="13" max="16384" width="9" style="1"/>
  </cols>
  <sheetData>
    <row r="1" spans="1:13" ht="18.75" x14ac:dyDescent="0.2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ht="18.75" x14ac:dyDescent="0.2">
      <c r="A2" s="108" t="s">
        <v>119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s="4" customFormat="1" ht="18" customHeight="1" x14ac:dyDescent="0.2">
      <c r="A3" s="17" t="s">
        <v>1</v>
      </c>
      <c r="B3" s="2" t="s">
        <v>98</v>
      </c>
      <c r="C3" s="3" t="s">
        <v>2</v>
      </c>
      <c r="D3" s="3" t="s">
        <v>3</v>
      </c>
      <c r="E3" s="3" t="s">
        <v>4</v>
      </c>
      <c r="F3" s="3" t="s">
        <v>124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2" t="s">
        <v>10</v>
      </c>
      <c r="M3" s="4">
        <v>1</v>
      </c>
    </row>
    <row r="4" spans="1:13" s="4" customFormat="1" ht="18" customHeight="1" x14ac:dyDescent="0.2">
      <c r="A4" s="101" t="s">
        <v>11</v>
      </c>
      <c r="B4" s="101" t="s">
        <v>99</v>
      </c>
      <c r="C4" s="9">
        <v>1</v>
      </c>
      <c r="D4" s="11" t="s">
        <v>12</v>
      </c>
      <c r="E4" s="9">
        <v>2</v>
      </c>
      <c r="F4" s="8" t="s">
        <v>126</v>
      </c>
      <c r="G4" s="9">
        <v>2</v>
      </c>
      <c r="H4" s="9"/>
      <c r="I4" s="8"/>
      <c r="J4" s="8"/>
      <c r="K4" s="8"/>
      <c r="L4" s="16"/>
    </row>
    <row r="5" spans="1:13" s="4" customFormat="1" ht="18" customHeight="1" x14ac:dyDescent="0.2">
      <c r="A5" s="102"/>
      <c r="B5" s="102"/>
      <c r="C5" s="9">
        <v>2</v>
      </c>
      <c r="D5" s="11" t="s">
        <v>13</v>
      </c>
      <c r="E5" s="9">
        <v>3</v>
      </c>
      <c r="F5" s="8" t="s">
        <v>125</v>
      </c>
      <c r="G5" s="9">
        <v>3</v>
      </c>
      <c r="H5" s="9"/>
      <c r="I5" s="8"/>
      <c r="J5" s="8"/>
      <c r="K5" s="8"/>
      <c r="L5" s="16"/>
    </row>
    <row r="6" spans="1:13" s="4" customFormat="1" ht="18" customHeight="1" x14ac:dyDescent="0.2">
      <c r="A6" s="102"/>
      <c r="B6" s="102"/>
      <c r="C6" s="23">
        <v>3</v>
      </c>
      <c r="D6" s="6" t="s">
        <v>47</v>
      </c>
      <c r="E6" s="9">
        <v>3</v>
      </c>
      <c r="F6" s="8" t="s">
        <v>125</v>
      </c>
      <c r="G6" s="8">
        <v>3</v>
      </c>
      <c r="H6" s="9"/>
      <c r="I6" s="9"/>
      <c r="J6" s="9"/>
      <c r="K6" s="8"/>
      <c r="L6" s="16"/>
    </row>
    <row r="7" spans="1:13" s="4" customFormat="1" ht="18" customHeight="1" x14ac:dyDescent="0.2">
      <c r="A7" s="102"/>
      <c r="B7" s="102"/>
      <c r="C7" s="23">
        <v>4</v>
      </c>
      <c r="D7" s="6" t="s">
        <v>48</v>
      </c>
      <c r="E7" s="9">
        <v>3</v>
      </c>
      <c r="F7" s="8" t="s">
        <v>125</v>
      </c>
      <c r="G7" s="8"/>
      <c r="H7" s="9">
        <v>3</v>
      </c>
      <c r="I7" s="9"/>
      <c r="J7" s="9"/>
      <c r="K7" s="8"/>
      <c r="L7" s="16"/>
    </row>
    <row r="8" spans="1:13" s="4" customFormat="1" ht="18" customHeight="1" x14ac:dyDescent="0.2">
      <c r="A8" s="102"/>
      <c r="B8" s="102"/>
      <c r="C8" s="65">
        <v>5</v>
      </c>
      <c r="D8" s="40" t="s">
        <v>49</v>
      </c>
      <c r="E8" s="63">
        <v>2</v>
      </c>
      <c r="F8" s="42" t="s">
        <v>126</v>
      </c>
      <c r="G8" s="41">
        <v>2</v>
      </c>
      <c r="H8" s="41"/>
      <c r="I8" s="41"/>
      <c r="J8" s="41"/>
      <c r="K8" s="42"/>
      <c r="L8" s="59"/>
    </row>
    <row r="9" spans="1:13" s="4" customFormat="1" ht="18" customHeight="1" x14ac:dyDescent="0.2">
      <c r="A9" s="103"/>
      <c r="B9" s="103"/>
      <c r="C9" s="61"/>
      <c r="D9" s="60" t="s">
        <v>14</v>
      </c>
      <c r="E9" s="61">
        <f>SUM(E4:E8)</f>
        <v>13</v>
      </c>
      <c r="F9" s="2"/>
      <c r="G9" s="61">
        <f>SUM(G4:G8)</f>
        <v>10</v>
      </c>
      <c r="H9" s="61">
        <f t="shared" ref="H9:K9" si="0">SUM(H4:H8)</f>
        <v>3</v>
      </c>
      <c r="I9" s="61">
        <f t="shared" si="0"/>
        <v>0</v>
      </c>
      <c r="J9" s="61">
        <f t="shared" si="0"/>
        <v>0</v>
      </c>
      <c r="K9" s="61">
        <f t="shared" si="0"/>
        <v>0</v>
      </c>
      <c r="L9" s="17"/>
    </row>
    <row r="10" spans="1:13" s="4" customFormat="1" ht="18" customHeight="1" x14ac:dyDescent="0.2">
      <c r="A10" s="104" t="s">
        <v>101</v>
      </c>
      <c r="B10" s="101" t="s">
        <v>99</v>
      </c>
      <c r="C10" s="31">
        <v>6</v>
      </c>
      <c r="D10" s="98" t="s">
        <v>60</v>
      </c>
      <c r="E10" s="9">
        <v>6</v>
      </c>
      <c r="F10" s="8" t="s">
        <v>125</v>
      </c>
      <c r="G10" s="8">
        <v>6</v>
      </c>
      <c r="H10" s="8"/>
      <c r="I10" s="8"/>
      <c r="J10" s="8"/>
      <c r="K10" s="8"/>
      <c r="L10" s="16"/>
    </row>
    <row r="11" spans="1:13" s="4" customFormat="1" ht="18" customHeight="1" x14ac:dyDescent="0.2">
      <c r="A11" s="105"/>
      <c r="B11" s="102"/>
      <c r="C11" s="31">
        <v>7</v>
      </c>
      <c r="D11" s="33" t="s">
        <v>66</v>
      </c>
      <c r="E11" s="9">
        <v>4</v>
      </c>
      <c r="F11" s="8" t="s">
        <v>125</v>
      </c>
      <c r="G11" s="8">
        <v>4</v>
      </c>
      <c r="H11" s="8"/>
      <c r="I11" s="8"/>
      <c r="J11" s="8"/>
      <c r="K11" s="8"/>
      <c r="L11" s="16"/>
    </row>
    <row r="12" spans="1:13" s="4" customFormat="1" ht="18" customHeight="1" x14ac:dyDescent="0.2">
      <c r="A12" s="105"/>
      <c r="B12" s="102"/>
      <c r="C12" s="31">
        <v>8</v>
      </c>
      <c r="D12" s="32" t="s">
        <v>67</v>
      </c>
      <c r="E12" s="9">
        <v>6</v>
      </c>
      <c r="F12" s="8" t="s">
        <v>125</v>
      </c>
      <c r="G12" s="8"/>
      <c r="H12" s="8">
        <v>6</v>
      </c>
      <c r="I12" s="8"/>
      <c r="J12" s="8"/>
      <c r="K12" s="8"/>
      <c r="L12" s="16"/>
    </row>
    <row r="13" spans="1:13" s="4" customFormat="1" ht="18" customHeight="1" x14ac:dyDescent="0.2">
      <c r="A13" s="105"/>
      <c r="B13" s="102"/>
      <c r="C13" s="31">
        <v>9</v>
      </c>
      <c r="D13" s="33" t="s">
        <v>68</v>
      </c>
      <c r="E13" s="9">
        <v>4</v>
      </c>
      <c r="F13" s="8" t="s">
        <v>125</v>
      </c>
      <c r="G13" s="8"/>
      <c r="H13" s="8">
        <v>4</v>
      </c>
      <c r="I13" s="8"/>
      <c r="J13" s="8"/>
      <c r="K13" s="8"/>
      <c r="L13" s="16"/>
    </row>
    <row r="14" spans="1:13" s="4" customFormat="1" ht="18" customHeight="1" x14ac:dyDescent="0.2">
      <c r="A14" s="105"/>
      <c r="B14" s="102"/>
      <c r="C14" s="31">
        <v>10</v>
      </c>
      <c r="D14" s="32" t="s">
        <v>69</v>
      </c>
      <c r="E14" s="9">
        <v>6</v>
      </c>
      <c r="F14" s="8" t="s">
        <v>125</v>
      </c>
      <c r="G14" s="8"/>
      <c r="H14" s="8"/>
      <c r="I14" s="8">
        <v>6</v>
      </c>
      <c r="J14" s="8"/>
      <c r="K14" s="8"/>
      <c r="L14" s="16"/>
    </row>
    <row r="15" spans="1:13" s="4" customFormat="1" ht="18" customHeight="1" x14ac:dyDescent="0.2">
      <c r="A15" s="105"/>
      <c r="B15" s="102"/>
      <c r="C15" s="31">
        <v>11</v>
      </c>
      <c r="D15" s="32" t="s">
        <v>70</v>
      </c>
      <c r="E15" s="9">
        <v>4</v>
      </c>
      <c r="F15" s="8" t="s">
        <v>125</v>
      </c>
      <c r="G15" s="8"/>
      <c r="H15" s="8"/>
      <c r="I15" s="8">
        <v>4</v>
      </c>
      <c r="J15" s="8"/>
      <c r="K15" s="8"/>
      <c r="L15" s="16"/>
    </row>
    <row r="16" spans="1:13" s="4" customFormat="1" ht="18" customHeight="1" x14ac:dyDescent="0.2">
      <c r="A16" s="105"/>
      <c r="B16" s="102"/>
      <c r="C16" s="31">
        <v>12</v>
      </c>
      <c r="D16" s="32" t="s">
        <v>71</v>
      </c>
      <c r="E16" s="9">
        <v>6</v>
      </c>
      <c r="F16" s="8" t="s">
        <v>125</v>
      </c>
      <c r="G16" s="8"/>
      <c r="H16" s="8"/>
      <c r="I16" s="8"/>
      <c r="J16" s="8">
        <v>6</v>
      </c>
      <c r="K16" s="8"/>
      <c r="L16" s="16"/>
    </row>
    <row r="17" spans="1:12" s="4" customFormat="1" ht="18" customHeight="1" x14ac:dyDescent="0.2">
      <c r="A17" s="105"/>
      <c r="B17" s="102"/>
      <c r="C17" s="31">
        <v>13</v>
      </c>
      <c r="D17" s="32" t="s">
        <v>72</v>
      </c>
      <c r="E17" s="9">
        <v>4</v>
      </c>
      <c r="F17" s="8" t="s">
        <v>125</v>
      </c>
      <c r="G17" s="8"/>
      <c r="H17" s="8"/>
      <c r="I17" s="8"/>
      <c r="J17" s="8">
        <v>4</v>
      </c>
      <c r="K17" s="8"/>
      <c r="L17" s="16"/>
    </row>
    <row r="18" spans="1:12" s="4" customFormat="1" ht="18" customHeight="1" x14ac:dyDescent="0.2">
      <c r="A18" s="105"/>
      <c r="B18" s="102"/>
      <c r="C18" s="31">
        <v>14</v>
      </c>
      <c r="D18" s="97" t="s">
        <v>73</v>
      </c>
      <c r="E18" s="9">
        <v>3</v>
      </c>
      <c r="F18" s="8" t="s">
        <v>125</v>
      </c>
      <c r="G18" s="8"/>
      <c r="H18" s="8"/>
      <c r="I18" s="8">
        <v>3</v>
      </c>
      <c r="J18" s="8"/>
      <c r="K18" s="8"/>
      <c r="L18" s="16"/>
    </row>
    <row r="19" spans="1:12" s="4" customFormat="1" ht="18" customHeight="1" x14ac:dyDescent="0.2">
      <c r="A19" s="105"/>
      <c r="B19" s="102"/>
      <c r="C19" s="31">
        <v>15</v>
      </c>
      <c r="D19" s="33" t="s">
        <v>74</v>
      </c>
      <c r="E19" s="9">
        <v>3</v>
      </c>
      <c r="F19" s="8" t="s">
        <v>125</v>
      </c>
      <c r="G19" s="8"/>
      <c r="H19" s="8"/>
      <c r="I19" s="8">
        <v>3</v>
      </c>
      <c r="J19" s="8"/>
      <c r="K19" s="8"/>
      <c r="L19" s="16"/>
    </row>
    <row r="20" spans="1:12" s="4" customFormat="1" ht="18" customHeight="1" x14ac:dyDescent="0.2">
      <c r="A20" s="105"/>
      <c r="B20" s="102"/>
      <c r="C20" s="31">
        <v>16</v>
      </c>
      <c r="D20" s="33" t="s">
        <v>75</v>
      </c>
      <c r="E20" s="9">
        <v>3</v>
      </c>
      <c r="F20" s="8" t="s">
        <v>125</v>
      </c>
      <c r="G20" s="8"/>
      <c r="H20" s="9"/>
      <c r="I20" s="9"/>
      <c r="J20" s="9">
        <v>3</v>
      </c>
      <c r="K20" s="8"/>
      <c r="L20" s="16"/>
    </row>
    <row r="21" spans="1:12" s="4" customFormat="1" ht="18" customHeight="1" x14ac:dyDescent="0.2">
      <c r="A21" s="105"/>
      <c r="B21" s="103"/>
      <c r="C21" s="61"/>
      <c r="D21" s="60" t="s">
        <v>31</v>
      </c>
      <c r="E21" s="61">
        <f>SUM(E10:E20)</f>
        <v>49</v>
      </c>
      <c r="F21" s="61"/>
      <c r="G21" s="61">
        <f>SUM(G10:G20)</f>
        <v>10</v>
      </c>
      <c r="H21" s="61">
        <f t="shared" ref="H21:K21" si="1">SUM(H10:H20)</f>
        <v>10</v>
      </c>
      <c r="I21" s="61">
        <f t="shared" si="1"/>
        <v>16</v>
      </c>
      <c r="J21" s="61">
        <f t="shared" si="1"/>
        <v>13</v>
      </c>
      <c r="K21" s="61">
        <f t="shared" si="1"/>
        <v>0</v>
      </c>
      <c r="L21" s="17"/>
    </row>
    <row r="22" spans="1:12" s="4" customFormat="1" ht="18" customHeight="1" x14ac:dyDescent="0.2">
      <c r="A22" s="105"/>
      <c r="B22" s="104" t="s">
        <v>102</v>
      </c>
      <c r="C22" s="31">
        <v>17</v>
      </c>
      <c r="D22" s="33" t="s">
        <v>77</v>
      </c>
      <c r="E22" s="9">
        <v>2</v>
      </c>
      <c r="F22" s="8" t="s">
        <v>125</v>
      </c>
      <c r="G22" s="8">
        <v>2</v>
      </c>
      <c r="H22" s="8"/>
      <c r="I22" s="8"/>
      <c r="J22" s="8"/>
      <c r="K22" s="8"/>
      <c r="L22" s="16"/>
    </row>
    <row r="23" spans="1:12" s="4" customFormat="1" ht="18" customHeight="1" x14ac:dyDescent="0.2">
      <c r="A23" s="105"/>
      <c r="B23" s="105"/>
      <c r="C23" s="31">
        <v>18</v>
      </c>
      <c r="D23" s="33" t="s">
        <v>78</v>
      </c>
      <c r="E23" s="9">
        <v>2</v>
      </c>
      <c r="F23" s="8" t="s">
        <v>125</v>
      </c>
      <c r="G23" s="8"/>
      <c r="H23" s="8">
        <v>2</v>
      </c>
      <c r="I23" s="8"/>
      <c r="J23" s="8"/>
      <c r="K23" s="8"/>
      <c r="L23" s="16"/>
    </row>
    <row r="24" spans="1:12" s="4" customFormat="1" ht="18" customHeight="1" x14ac:dyDescent="0.2">
      <c r="A24" s="105"/>
      <c r="B24" s="105"/>
      <c r="C24" s="31">
        <v>19</v>
      </c>
      <c r="D24" s="33" t="s">
        <v>79</v>
      </c>
      <c r="E24" s="9">
        <v>2</v>
      </c>
      <c r="F24" s="8" t="s">
        <v>126</v>
      </c>
      <c r="G24" s="8"/>
      <c r="H24" s="8"/>
      <c r="I24" s="8">
        <v>2</v>
      </c>
      <c r="J24" s="8"/>
      <c r="K24" s="8"/>
      <c r="L24" s="16"/>
    </row>
    <row r="25" spans="1:12" s="4" customFormat="1" ht="18" customHeight="1" x14ac:dyDescent="0.2">
      <c r="A25" s="105"/>
      <c r="B25" s="105"/>
      <c r="C25" s="31">
        <v>20</v>
      </c>
      <c r="D25" s="33" t="s">
        <v>80</v>
      </c>
      <c r="E25" s="9">
        <v>2</v>
      </c>
      <c r="F25" s="8" t="s">
        <v>126</v>
      </c>
      <c r="G25" s="8"/>
      <c r="H25" s="8"/>
      <c r="I25" s="8"/>
      <c r="J25" s="8">
        <v>2</v>
      </c>
      <c r="K25" s="8"/>
      <c r="L25" s="16"/>
    </row>
    <row r="26" spans="1:12" s="4" customFormat="1" ht="18" customHeight="1" x14ac:dyDescent="0.2">
      <c r="A26" s="105"/>
      <c r="B26" s="105"/>
      <c r="C26" s="31">
        <v>21</v>
      </c>
      <c r="D26" s="33" t="s">
        <v>81</v>
      </c>
      <c r="E26" s="9">
        <v>3</v>
      </c>
      <c r="F26" s="8" t="s">
        <v>126</v>
      </c>
      <c r="G26" s="8"/>
      <c r="H26" s="8">
        <v>3</v>
      </c>
      <c r="I26" s="8"/>
      <c r="J26" s="8"/>
      <c r="K26" s="8"/>
      <c r="L26" s="16"/>
    </row>
    <row r="27" spans="1:12" s="4" customFormat="1" ht="18" customHeight="1" x14ac:dyDescent="0.2">
      <c r="A27" s="106"/>
      <c r="B27" s="106"/>
      <c r="C27" s="61"/>
      <c r="D27" s="60" t="s">
        <v>35</v>
      </c>
      <c r="E27" s="61">
        <f>SUM(E22:E26)</f>
        <v>11</v>
      </c>
      <c r="F27" s="61"/>
      <c r="G27" s="61">
        <f t="shared" ref="G27:K27" si="2">SUM(G22:G26)</f>
        <v>2</v>
      </c>
      <c r="H27" s="61">
        <f t="shared" si="2"/>
        <v>5</v>
      </c>
      <c r="I27" s="61">
        <f t="shared" si="2"/>
        <v>2</v>
      </c>
      <c r="J27" s="61">
        <f t="shared" si="2"/>
        <v>2</v>
      </c>
      <c r="K27" s="61">
        <f t="shared" si="2"/>
        <v>0</v>
      </c>
      <c r="L27" s="17"/>
    </row>
    <row r="28" spans="1:12" s="4" customFormat="1" ht="18" customHeight="1" x14ac:dyDescent="0.2">
      <c r="A28" s="8" t="s">
        <v>103</v>
      </c>
      <c r="B28" s="8" t="s">
        <v>100</v>
      </c>
      <c r="C28" s="31">
        <v>22</v>
      </c>
      <c r="D28" s="11" t="s">
        <v>76</v>
      </c>
      <c r="E28" s="9">
        <v>2</v>
      </c>
      <c r="F28" s="8" t="s">
        <v>126</v>
      </c>
      <c r="G28" s="8"/>
      <c r="H28" s="9"/>
      <c r="I28" s="9"/>
      <c r="J28" s="9">
        <v>2</v>
      </c>
      <c r="K28" s="8"/>
      <c r="L28" s="16"/>
    </row>
    <row r="29" spans="1:12" s="4" customFormat="1" ht="18" customHeight="1" x14ac:dyDescent="0.2">
      <c r="A29" s="8" t="s">
        <v>104</v>
      </c>
      <c r="B29" s="8" t="s">
        <v>105</v>
      </c>
      <c r="C29" s="63"/>
      <c r="D29" s="62" t="s">
        <v>43</v>
      </c>
      <c r="E29" s="63">
        <v>5</v>
      </c>
      <c r="F29" s="63"/>
      <c r="G29" s="63"/>
      <c r="H29" s="63"/>
      <c r="I29" s="63"/>
      <c r="J29" s="63"/>
      <c r="K29" s="63"/>
      <c r="L29" s="42" t="s">
        <v>127</v>
      </c>
    </row>
    <row r="30" spans="1:12" s="4" customFormat="1" ht="18" customHeight="1" x14ac:dyDescent="0.2">
      <c r="A30" s="2" t="s">
        <v>44</v>
      </c>
      <c r="B30" s="2"/>
      <c r="C30" s="2"/>
      <c r="D30" s="2"/>
      <c r="E30" s="34">
        <f>E29+E27+E21+E9+E28</f>
        <v>80</v>
      </c>
      <c r="F30" s="34"/>
      <c r="G30" s="34">
        <f>G29+G27+G21+G9+G28</f>
        <v>22</v>
      </c>
      <c r="H30" s="34">
        <f t="shared" ref="H30:K30" si="3">H29+H27+H21+H9+H28</f>
        <v>18</v>
      </c>
      <c r="I30" s="34">
        <f t="shared" si="3"/>
        <v>18</v>
      </c>
      <c r="J30" s="34">
        <f t="shared" si="3"/>
        <v>17</v>
      </c>
      <c r="K30" s="34">
        <f t="shared" si="3"/>
        <v>0</v>
      </c>
      <c r="L30" s="17"/>
    </row>
  </sheetData>
  <mergeCells count="7">
    <mergeCell ref="B22:B27"/>
    <mergeCell ref="A10:A27"/>
    <mergeCell ref="A1:L1"/>
    <mergeCell ref="A2:L2"/>
    <mergeCell ref="A4:A9"/>
    <mergeCell ref="B4:B9"/>
    <mergeCell ref="B10:B21"/>
  </mergeCells>
  <phoneticPr fontId="3" type="noConversion"/>
  <conditionalFormatting sqref="D8">
    <cfRule type="duplicateValues" dxfId="4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F8D6A-F1D0-42FF-AD5A-F5C95EDB9A4E}">
  <dimension ref="A1:M31"/>
  <sheetViews>
    <sheetView workbookViewId="0">
      <selection activeCell="L26" sqref="L26"/>
    </sheetView>
  </sheetViews>
  <sheetFormatPr defaultRowHeight="14.25" x14ac:dyDescent="0.2"/>
  <cols>
    <col min="1" max="1" width="9.625" style="35" bestFit="1" customWidth="1"/>
    <col min="2" max="3" width="4.75" style="35" bestFit="1" customWidth="1"/>
    <col min="4" max="4" width="22.25" style="35" bestFit="1" customWidth="1"/>
    <col min="5" max="5" width="4.75" style="35" bestFit="1" customWidth="1"/>
    <col min="6" max="6" width="8" style="35" bestFit="1" customWidth="1"/>
    <col min="7" max="10" width="3.25" style="39" bestFit="1" customWidth="1"/>
    <col min="11" max="11" width="3.125" style="39" bestFit="1" customWidth="1"/>
    <col min="12" max="12" width="24" style="39" bestFit="1" customWidth="1"/>
    <col min="13" max="16384" width="9" style="35"/>
  </cols>
  <sheetData>
    <row r="1" spans="1:13" ht="18.75" x14ac:dyDescent="0.2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3" ht="18.75" x14ac:dyDescent="0.2">
      <c r="A2" s="108" t="s">
        <v>120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3" s="4" customFormat="1" ht="18" customHeight="1" x14ac:dyDescent="0.2">
      <c r="A3" s="2" t="s">
        <v>1</v>
      </c>
      <c r="B3" s="2" t="s">
        <v>98</v>
      </c>
      <c r="C3" s="3" t="s">
        <v>2</v>
      </c>
      <c r="D3" s="3" t="s">
        <v>3</v>
      </c>
      <c r="E3" s="3" t="s">
        <v>4</v>
      </c>
      <c r="F3" s="3" t="s">
        <v>124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2" t="s">
        <v>10</v>
      </c>
      <c r="M3" s="4">
        <v>2</v>
      </c>
    </row>
    <row r="4" spans="1:13" s="4" customFormat="1" ht="18" customHeight="1" x14ac:dyDescent="0.2">
      <c r="A4" s="121" t="s">
        <v>11</v>
      </c>
      <c r="B4" s="122" t="s">
        <v>100</v>
      </c>
      <c r="C4" s="7">
        <v>1</v>
      </c>
      <c r="D4" s="36" t="s">
        <v>12</v>
      </c>
      <c r="E4" s="7">
        <v>2</v>
      </c>
      <c r="F4" s="8" t="s">
        <v>126</v>
      </c>
      <c r="G4" s="7">
        <v>2</v>
      </c>
      <c r="H4" s="7"/>
      <c r="I4" s="7"/>
      <c r="J4" s="7"/>
      <c r="K4" s="8"/>
      <c r="L4" s="8"/>
    </row>
    <row r="5" spans="1:13" s="4" customFormat="1" ht="18" customHeight="1" x14ac:dyDescent="0.2">
      <c r="A5" s="121"/>
      <c r="B5" s="123"/>
      <c r="C5" s="7">
        <v>2</v>
      </c>
      <c r="D5" s="37" t="s">
        <v>13</v>
      </c>
      <c r="E5" s="10">
        <v>3</v>
      </c>
      <c r="F5" s="8" t="s">
        <v>125</v>
      </c>
      <c r="G5" s="7">
        <v>3</v>
      </c>
      <c r="H5" s="7"/>
      <c r="I5" s="7"/>
      <c r="J5" s="7"/>
      <c r="K5" s="8"/>
      <c r="L5" s="8"/>
    </row>
    <row r="6" spans="1:13" s="4" customFormat="1" ht="18" customHeight="1" x14ac:dyDescent="0.2">
      <c r="A6" s="121"/>
      <c r="B6" s="123"/>
      <c r="C6" s="7">
        <v>3</v>
      </c>
      <c r="D6" s="100" t="s">
        <v>74</v>
      </c>
      <c r="E6" s="10">
        <v>3</v>
      </c>
      <c r="F6" s="8" t="s">
        <v>125</v>
      </c>
      <c r="G6" s="7">
        <v>3</v>
      </c>
      <c r="H6" s="7"/>
      <c r="I6" s="7"/>
      <c r="J6" s="7"/>
      <c r="K6" s="8"/>
      <c r="L6" s="8"/>
    </row>
    <row r="7" spans="1:13" s="4" customFormat="1" ht="18" customHeight="1" x14ac:dyDescent="0.2">
      <c r="A7" s="121"/>
      <c r="B7" s="123"/>
      <c r="C7" s="7">
        <v>4</v>
      </c>
      <c r="D7" s="99" t="s">
        <v>75</v>
      </c>
      <c r="E7" s="7">
        <v>3</v>
      </c>
      <c r="F7" s="8" t="s">
        <v>125</v>
      </c>
      <c r="G7" s="7"/>
      <c r="H7" s="7">
        <v>3</v>
      </c>
      <c r="I7" s="7"/>
      <c r="J7" s="7"/>
      <c r="K7" s="8"/>
      <c r="L7" s="8"/>
    </row>
    <row r="8" spans="1:13" s="4" customFormat="1" ht="18" customHeight="1" x14ac:dyDescent="0.2">
      <c r="A8" s="121"/>
      <c r="B8" s="123"/>
      <c r="C8" s="7">
        <v>5</v>
      </c>
      <c r="D8" s="6" t="s">
        <v>47</v>
      </c>
      <c r="E8" s="5">
        <v>3</v>
      </c>
      <c r="F8" s="8" t="s">
        <v>125</v>
      </c>
      <c r="G8" s="43">
        <v>3</v>
      </c>
      <c r="H8" s="43"/>
      <c r="I8" s="43"/>
      <c r="J8" s="43"/>
      <c r="K8" s="42"/>
      <c r="L8" s="42"/>
    </row>
    <row r="9" spans="1:13" s="4" customFormat="1" ht="18" customHeight="1" x14ac:dyDescent="0.2">
      <c r="A9" s="121"/>
      <c r="B9" s="123"/>
      <c r="C9" s="7">
        <v>6</v>
      </c>
      <c r="D9" s="95" t="s">
        <v>48</v>
      </c>
      <c r="E9" s="5">
        <v>3</v>
      </c>
      <c r="F9" s="8" t="s">
        <v>125</v>
      </c>
      <c r="G9" s="43"/>
      <c r="H9" s="43">
        <v>3</v>
      </c>
      <c r="I9" s="43"/>
      <c r="J9" s="43"/>
      <c r="K9" s="42"/>
      <c r="L9" s="42"/>
    </row>
    <row r="10" spans="1:13" s="4" customFormat="1" ht="18" customHeight="1" x14ac:dyDescent="0.2">
      <c r="A10" s="121"/>
      <c r="B10" s="123"/>
      <c r="C10" s="7">
        <v>7</v>
      </c>
      <c r="D10" s="40" t="s">
        <v>49</v>
      </c>
      <c r="E10" s="41">
        <v>2</v>
      </c>
      <c r="F10" s="8" t="s">
        <v>126</v>
      </c>
      <c r="G10" s="41">
        <v>2</v>
      </c>
      <c r="H10" s="57"/>
      <c r="I10" s="58"/>
      <c r="J10" s="58"/>
      <c r="K10" s="42"/>
      <c r="L10" s="42"/>
    </row>
    <row r="11" spans="1:13" s="4" customFormat="1" ht="18" customHeight="1" x14ac:dyDescent="0.2">
      <c r="A11" s="121"/>
      <c r="B11" s="124"/>
      <c r="C11" s="79"/>
      <c r="D11" s="80" t="s">
        <v>14</v>
      </c>
      <c r="E11" s="81">
        <f>SUM(E4:E10)</f>
        <v>19</v>
      </c>
      <c r="F11" s="2"/>
      <c r="G11" s="81">
        <f>SUM(G4:G10)</f>
        <v>13</v>
      </c>
      <c r="H11" s="81">
        <f t="shared" ref="H11:K11" si="0">SUM(H4:H10)</f>
        <v>6</v>
      </c>
      <c r="I11" s="81">
        <f t="shared" si="0"/>
        <v>0</v>
      </c>
      <c r="J11" s="81">
        <f t="shared" si="0"/>
        <v>0</v>
      </c>
      <c r="K11" s="81">
        <f t="shared" si="0"/>
        <v>0</v>
      </c>
      <c r="L11" s="2"/>
    </row>
    <row r="12" spans="1:13" s="4" customFormat="1" ht="18" customHeight="1" x14ac:dyDescent="0.2">
      <c r="A12" s="118" t="s">
        <v>101</v>
      </c>
      <c r="B12" s="118" t="s">
        <v>100</v>
      </c>
      <c r="C12" s="10">
        <v>1</v>
      </c>
      <c r="D12" s="37" t="s">
        <v>83</v>
      </c>
      <c r="E12" s="10">
        <v>4</v>
      </c>
      <c r="F12" s="8" t="s">
        <v>125</v>
      </c>
      <c r="G12" s="7">
        <v>4</v>
      </c>
      <c r="H12" s="8"/>
      <c r="I12" s="7"/>
      <c r="J12" s="7"/>
      <c r="K12" s="8"/>
      <c r="L12" s="8"/>
    </row>
    <row r="13" spans="1:13" s="4" customFormat="1" ht="18" customHeight="1" x14ac:dyDescent="0.2">
      <c r="A13" s="119"/>
      <c r="B13" s="119"/>
      <c r="C13" s="10">
        <v>2</v>
      </c>
      <c r="D13" s="16" t="s">
        <v>84</v>
      </c>
      <c r="E13" s="8">
        <v>4</v>
      </c>
      <c r="F13" s="8" t="s">
        <v>125</v>
      </c>
      <c r="G13" s="52">
        <v>4</v>
      </c>
      <c r="H13" s="52"/>
      <c r="I13" s="52"/>
      <c r="J13" s="52"/>
      <c r="K13" s="8"/>
      <c r="L13" s="8"/>
    </row>
    <row r="14" spans="1:13" s="4" customFormat="1" ht="18" customHeight="1" x14ac:dyDescent="0.2">
      <c r="A14" s="119"/>
      <c r="B14" s="119"/>
      <c r="C14" s="10">
        <v>3</v>
      </c>
      <c r="D14" s="99" t="s">
        <v>85</v>
      </c>
      <c r="E14" s="10">
        <v>6</v>
      </c>
      <c r="F14" s="8" t="s">
        <v>125</v>
      </c>
      <c r="G14" s="8"/>
      <c r="H14" s="7">
        <v>6</v>
      </c>
      <c r="I14" s="8"/>
      <c r="J14" s="7"/>
      <c r="K14" s="8"/>
      <c r="L14" s="8"/>
    </row>
    <row r="15" spans="1:13" s="4" customFormat="1" ht="18" customHeight="1" x14ac:dyDescent="0.2">
      <c r="A15" s="119"/>
      <c r="B15" s="119"/>
      <c r="C15" s="10">
        <v>4</v>
      </c>
      <c r="D15" s="99" t="s">
        <v>116</v>
      </c>
      <c r="E15" s="10">
        <v>6</v>
      </c>
      <c r="F15" s="8" t="s">
        <v>125</v>
      </c>
      <c r="G15" s="7"/>
      <c r="H15" s="9"/>
      <c r="I15" s="7">
        <v>6</v>
      </c>
      <c r="J15" s="7"/>
      <c r="K15" s="8"/>
      <c r="L15" s="8"/>
    </row>
    <row r="16" spans="1:13" s="4" customFormat="1" ht="18" customHeight="1" x14ac:dyDescent="0.2">
      <c r="A16" s="119"/>
      <c r="B16" s="119"/>
      <c r="C16" s="10">
        <v>5</v>
      </c>
      <c r="D16" s="74" t="s">
        <v>86</v>
      </c>
      <c r="E16" s="41">
        <v>4</v>
      </c>
      <c r="F16" s="8" t="s">
        <v>125</v>
      </c>
      <c r="G16" s="75"/>
      <c r="H16" s="75"/>
      <c r="I16" s="75"/>
      <c r="J16" s="42">
        <v>4</v>
      </c>
      <c r="K16" s="42"/>
      <c r="L16" s="42"/>
    </row>
    <row r="17" spans="1:12" s="4" customFormat="1" ht="18" customHeight="1" x14ac:dyDescent="0.2">
      <c r="A17" s="119"/>
      <c r="B17" s="119"/>
      <c r="C17" s="10">
        <v>6</v>
      </c>
      <c r="D17" s="37" t="s">
        <v>87</v>
      </c>
      <c r="E17" s="10">
        <v>4</v>
      </c>
      <c r="F17" s="8" t="s">
        <v>125</v>
      </c>
      <c r="G17" s="7"/>
      <c r="H17" s="7">
        <v>4</v>
      </c>
      <c r="I17" s="9"/>
      <c r="J17" s="9"/>
      <c r="K17" s="8"/>
      <c r="L17" s="8"/>
    </row>
    <row r="18" spans="1:12" s="4" customFormat="1" ht="18" customHeight="1" x14ac:dyDescent="0.2">
      <c r="A18" s="119"/>
      <c r="B18" s="119"/>
      <c r="C18" s="10">
        <v>7</v>
      </c>
      <c r="D18" s="37" t="s">
        <v>88</v>
      </c>
      <c r="E18" s="10">
        <v>4</v>
      </c>
      <c r="F18" s="8" t="s">
        <v>125</v>
      </c>
      <c r="G18" s="10"/>
      <c r="H18" s="10"/>
      <c r="I18" s="10">
        <v>4</v>
      </c>
      <c r="J18" s="9"/>
      <c r="K18" s="8"/>
      <c r="L18" s="8"/>
    </row>
    <row r="19" spans="1:12" s="4" customFormat="1" ht="18" customHeight="1" x14ac:dyDescent="0.2">
      <c r="A19" s="119"/>
      <c r="B19" s="119"/>
      <c r="C19" s="10">
        <v>8</v>
      </c>
      <c r="D19" s="37" t="s">
        <v>89</v>
      </c>
      <c r="E19" s="10">
        <v>6</v>
      </c>
      <c r="F19" s="8" t="s">
        <v>125</v>
      </c>
      <c r="G19" s="7"/>
      <c r="H19" s="9"/>
      <c r="I19" s="8"/>
      <c r="J19" s="7">
        <v>6</v>
      </c>
      <c r="K19" s="8"/>
      <c r="L19" s="8"/>
    </row>
    <row r="20" spans="1:12" s="4" customFormat="1" ht="18" customHeight="1" x14ac:dyDescent="0.2">
      <c r="A20" s="119"/>
      <c r="B20" s="120"/>
      <c r="C20" s="81"/>
      <c r="D20" s="82" t="s">
        <v>31</v>
      </c>
      <c r="E20" s="81">
        <f>SUM(E12:E19)</f>
        <v>38</v>
      </c>
      <c r="F20" s="2"/>
      <c r="G20" s="81">
        <f>SUM(G12:G19)</f>
        <v>8</v>
      </c>
      <c r="H20" s="81">
        <f>SUM(H12:H19)</f>
        <v>10</v>
      </c>
      <c r="I20" s="81">
        <f>SUM(I12:I19)</f>
        <v>10</v>
      </c>
      <c r="J20" s="81">
        <f>SUM(J12:J19)</f>
        <v>10</v>
      </c>
      <c r="K20" s="81">
        <f>SUM(K12:K19)</f>
        <v>0</v>
      </c>
      <c r="L20" s="2"/>
    </row>
    <row r="21" spans="1:12" s="4" customFormat="1" ht="18" customHeight="1" x14ac:dyDescent="0.2">
      <c r="A21" s="119"/>
      <c r="B21" s="118" t="s">
        <v>102</v>
      </c>
      <c r="C21" s="10">
        <v>1</v>
      </c>
      <c r="D21" s="29" t="s">
        <v>107</v>
      </c>
      <c r="E21" s="53">
        <v>2</v>
      </c>
      <c r="F21" s="76" t="s">
        <v>126</v>
      </c>
      <c r="G21" s="52"/>
      <c r="H21" s="8">
        <v>2</v>
      </c>
      <c r="I21" s="52"/>
      <c r="J21" s="8"/>
      <c r="K21" s="8"/>
      <c r="L21" s="8"/>
    </row>
    <row r="22" spans="1:12" s="4" customFormat="1" ht="18" customHeight="1" x14ac:dyDescent="0.2">
      <c r="A22" s="119"/>
      <c r="B22" s="119"/>
      <c r="C22" s="10">
        <v>2</v>
      </c>
      <c r="D22" s="29" t="s">
        <v>91</v>
      </c>
      <c r="E22" s="14">
        <v>2</v>
      </c>
      <c r="F22" s="76" t="s">
        <v>126</v>
      </c>
      <c r="G22" s="52"/>
      <c r="H22" s="52"/>
      <c r="I22" s="52">
        <v>2</v>
      </c>
      <c r="J22" s="8"/>
      <c r="K22" s="8"/>
      <c r="L22" s="8"/>
    </row>
    <row r="23" spans="1:12" s="19" customFormat="1" ht="18" customHeight="1" x14ac:dyDescent="0.2">
      <c r="A23" s="119"/>
      <c r="B23" s="119"/>
      <c r="C23" s="10">
        <v>3</v>
      </c>
      <c r="D23" s="38" t="s">
        <v>90</v>
      </c>
      <c r="E23" s="14">
        <v>2</v>
      </c>
      <c r="F23" s="76" t="s">
        <v>126</v>
      </c>
      <c r="G23" s="52"/>
      <c r="H23" s="52"/>
      <c r="I23" s="8">
        <v>2</v>
      </c>
      <c r="J23" s="52"/>
      <c r="K23" s="8"/>
      <c r="L23" s="8"/>
    </row>
    <row r="24" spans="1:12" s="4" customFormat="1" ht="18" customHeight="1" x14ac:dyDescent="0.2">
      <c r="A24" s="119"/>
      <c r="B24" s="119"/>
      <c r="C24" s="10">
        <v>4</v>
      </c>
      <c r="D24" s="18" t="s">
        <v>46</v>
      </c>
      <c r="E24" s="14">
        <v>2</v>
      </c>
      <c r="F24" s="76" t="s">
        <v>126</v>
      </c>
      <c r="G24" s="44"/>
      <c r="H24" s="44"/>
      <c r="I24" s="44"/>
      <c r="J24" s="44">
        <v>2</v>
      </c>
      <c r="K24" s="44"/>
      <c r="L24" s="44"/>
    </row>
    <row r="25" spans="1:12" s="4" customFormat="1" ht="18" customHeight="1" x14ac:dyDescent="0.2">
      <c r="A25" s="119"/>
      <c r="B25" s="119"/>
      <c r="C25" s="10">
        <v>5</v>
      </c>
      <c r="D25" s="29" t="s">
        <v>92</v>
      </c>
      <c r="E25" s="14">
        <v>3</v>
      </c>
      <c r="F25" s="76" t="s">
        <v>126</v>
      </c>
      <c r="G25" s="52"/>
      <c r="H25" s="52"/>
      <c r="I25" s="52">
        <v>3</v>
      </c>
      <c r="J25" s="8"/>
      <c r="K25" s="8"/>
      <c r="L25" s="8"/>
    </row>
    <row r="26" spans="1:12" s="4" customFormat="1" ht="18" customHeight="1" x14ac:dyDescent="0.2">
      <c r="A26" s="119"/>
      <c r="B26" s="119"/>
      <c r="C26" s="10">
        <v>6</v>
      </c>
      <c r="D26" s="29" t="s">
        <v>93</v>
      </c>
      <c r="E26" s="14">
        <v>5</v>
      </c>
      <c r="F26" s="76" t="s">
        <v>126</v>
      </c>
      <c r="G26" s="52"/>
      <c r="H26" s="52"/>
      <c r="I26" s="52"/>
      <c r="J26" s="8">
        <v>5</v>
      </c>
      <c r="K26" s="8"/>
      <c r="L26" s="8"/>
    </row>
    <row r="27" spans="1:12" s="4" customFormat="1" ht="18" customHeight="1" x14ac:dyDescent="0.2">
      <c r="A27" s="120"/>
      <c r="B27" s="120"/>
      <c r="C27" s="83"/>
      <c r="D27" s="84" t="s">
        <v>35</v>
      </c>
      <c r="E27" s="3">
        <f>SUM(E21:E26)</f>
        <v>16</v>
      </c>
      <c r="F27" s="2"/>
      <c r="G27" s="3">
        <f>SUM(G21:G26)</f>
        <v>0</v>
      </c>
      <c r="H27" s="3">
        <f>SUM(H21:H26)</f>
        <v>2</v>
      </c>
      <c r="I27" s="3">
        <f>SUM(I21:I26)</f>
        <v>7</v>
      </c>
      <c r="J27" s="3">
        <f>SUM(J21:J26)</f>
        <v>7</v>
      </c>
      <c r="K27" s="3">
        <f>SUM(K21:K26)</f>
        <v>0</v>
      </c>
      <c r="L27" s="2"/>
    </row>
    <row r="28" spans="1:12" s="4" customFormat="1" ht="18" customHeight="1" x14ac:dyDescent="0.2">
      <c r="A28" s="14" t="s">
        <v>103</v>
      </c>
      <c r="B28" s="52" t="s">
        <v>100</v>
      </c>
      <c r="C28" s="10">
        <v>1</v>
      </c>
      <c r="D28" s="37" t="s">
        <v>30</v>
      </c>
      <c r="E28" s="10">
        <v>2</v>
      </c>
      <c r="F28" s="8" t="s">
        <v>126</v>
      </c>
      <c r="G28" s="7"/>
      <c r="H28" s="9"/>
      <c r="I28" s="8"/>
      <c r="J28" s="7">
        <v>2</v>
      </c>
      <c r="K28" s="8"/>
      <c r="L28" s="8"/>
    </row>
    <row r="29" spans="1:12" s="4" customFormat="1" ht="18" customHeight="1" x14ac:dyDescent="0.2">
      <c r="A29" s="52" t="s">
        <v>104</v>
      </c>
      <c r="B29" s="52" t="s">
        <v>105</v>
      </c>
      <c r="C29" s="78"/>
      <c r="D29" s="59" t="s">
        <v>43</v>
      </c>
      <c r="E29" s="42">
        <v>5</v>
      </c>
      <c r="F29" s="42"/>
      <c r="G29" s="42"/>
      <c r="H29" s="42"/>
      <c r="I29" s="42"/>
      <c r="J29" s="42"/>
      <c r="K29" s="42"/>
      <c r="L29" s="42" t="s">
        <v>127</v>
      </c>
    </row>
    <row r="30" spans="1:12" s="4" customFormat="1" ht="18" customHeight="1" x14ac:dyDescent="0.2">
      <c r="A30" s="2" t="s">
        <v>94</v>
      </c>
      <c r="B30" s="2"/>
      <c r="C30" s="2"/>
      <c r="D30" s="2"/>
      <c r="E30" s="2">
        <f>E29+E27+E20+E11+E28</f>
        <v>80</v>
      </c>
      <c r="F30" s="2"/>
      <c r="G30" s="2">
        <f>G29+G27+G20+G11+G28</f>
        <v>21</v>
      </c>
      <c r="H30" s="2">
        <f t="shared" ref="H30:K30" si="1">H29+H27+H20+H11+H28</f>
        <v>18</v>
      </c>
      <c r="I30" s="2">
        <f t="shared" si="1"/>
        <v>17</v>
      </c>
      <c r="J30" s="2">
        <f t="shared" si="1"/>
        <v>19</v>
      </c>
      <c r="K30" s="2">
        <f t="shared" si="1"/>
        <v>0</v>
      </c>
      <c r="L30" s="2"/>
    </row>
    <row r="31" spans="1:12" ht="18" customHeight="1" x14ac:dyDescent="0.2"/>
  </sheetData>
  <mergeCells count="7">
    <mergeCell ref="B21:B27"/>
    <mergeCell ref="A12:A27"/>
    <mergeCell ref="A1:L1"/>
    <mergeCell ref="A2:L2"/>
    <mergeCell ref="A4:A11"/>
    <mergeCell ref="B4:B11"/>
    <mergeCell ref="B12:B20"/>
  </mergeCells>
  <phoneticPr fontId="3" type="noConversion"/>
  <conditionalFormatting sqref="D10">
    <cfRule type="duplicateValues" dxfId="3" priority="1"/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51A8-7AEB-4AFD-A61F-9ABEEA15620B}">
  <dimension ref="A1:E20"/>
  <sheetViews>
    <sheetView tabSelected="1" workbookViewId="0">
      <selection activeCell="C27" sqref="C27"/>
    </sheetView>
  </sheetViews>
  <sheetFormatPr defaultRowHeight="18" customHeight="1" x14ac:dyDescent="0.2"/>
  <cols>
    <col min="1" max="1" width="9" style="49"/>
    <col min="2" max="2" width="33" style="48" customWidth="1"/>
    <col min="3" max="5" width="9" style="49"/>
    <col min="6" max="16384" width="9" style="19"/>
  </cols>
  <sheetData>
    <row r="1" spans="1:5" ht="18" customHeight="1" x14ac:dyDescent="0.2">
      <c r="A1" s="44" t="s">
        <v>108</v>
      </c>
      <c r="B1" s="44" t="s">
        <v>109</v>
      </c>
      <c r="C1" s="44" t="s">
        <v>110</v>
      </c>
      <c r="D1" s="44" t="s">
        <v>111</v>
      </c>
      <c r="E1" s="44" t="s">
        <v>112</v>
      </c>
    </row>
    <row r="2" spans="1:5" ht="18" customHeight="1" x14ac:dyDescent="0.2">
      <c r="A2" s="23">
        <v>1</v>
      </c>
      <c r="B2" s="88" t="s">
        <v>39</v>
      </c>
      <c r="C2" s="85">
        <v>1</v>
      </c>
      <c r="D2" s="25" t="s">
        <v>126</v>
      </c>
      <c r="E2" s="25" t="s">
        <v>113</v>
      </c>
    </row>
    <row r="3" spans="1:5" ht="18" customHeight="1" x14ac:dyDescent="0.2">
      <c r="A3" s="23">
        <v>2</v>
      </c>
      <c r="B3" s="88" t="s">
        <v>38</v>
      </c>
      <c r="C3" s="85">
        <v>1</v>
      </c>
      <c r="D3" s="25" t="s">
        <v>126</v>
      </c>
      <c r="E3" s="25" t="s">
        <v>113</v>
      </c>
    </row>
    <row r="4" spans="1:5" ht="18" customHeight="1" x14ac:dyDescent="0.2">
      <c r="A4" s="23">
        <v>3</v>
      </c>
      <c r="B4" s="88" t="s">
        <v>37</v>
      </c>
      <c r="C4" s="86">
        <v>2</v>
      </c>
      <c r="D4" s="25" t="s">
        <v>126</v>
      </c>
      <c r="E4" s="25" t="s">
        <v>113</v>
      </c>
    </row>
    <row r="5" spans="1:5" ht="18" customHeight="1" x14ac:dyDescent="0.2">
      <c r="A5" s="23">
        <v>4</v>
      </c>
      <c r="B5" s="30" t="s">
        <v>64</v>
      </c>
      <c r="C5" s="25">
        <v>2</v>
      </c>
      <c r="D5" s="25" t="s">
        <v>126</v>
      </c>
      <c r="E5" s="25" t="s">
        <v>113</v>
      </c>
    </row>
    <row r="6" spans="1:5" s="20" customFormat="1" ht="18" customHeight="1" x14ac:dyDescent="0.2">
      <c r="A6" s="23">
        <v>5</v>
      </c>
      <c r="B6" s="88" t="s">
        <v>36</v>
      </c>
      <c r="C6" s="85">
        <v>2</v>
      </c>
      <c r="D6" s="25" t="s">
        <v>126</v>
      </c>
      <c r="E6" s="25" t="s">
        <v>113</v>
      </c>
    </row>
    <row r="7" spans="1:5" s="20" customFormat="1" ht="18" customHeight="1" x14ac:dyDescent="0.2">
      <c r="A7" s="23">
        <v>6</v>
      </c>
      <c r="B7" s="30" t="s">
        <v>82</v>
      </c>
      <c r="C7" s="86">
        <v>3</v>
      </c>
      <c r="D7" s="25" t="s">
        <v>126</v>
      </c>
      <c r="E7" s="25" t="s">
        <v>113</v>
      </c>
    </row>
    <row r="8" spans="1:5" s="20" customFormat="1" ht="18" customHeight="1" x14ac:dyDescent="0.2">
      <c r="A8" s="23">
        <v>7</v>
      </c>
      <c r="B8" s="89" t="s">
        <v>46</v>
      </c>
      <c r="C8" s="44">
        <v>2</v>
      </c>
      <c r="D8" s="25" t="s">
        <v>126</v>
      </c>
      <c r="E8" s="25" t="s">
        <v>113</v>
      </c>
    </row>
    <row r="9" spans="1:5" s="20" customFormat="1" ht="18" customHeight="1" x14ac:dyDescent="0.2">
      <c r="A9" s="23">
        <v>8</v>
      </c>
      <c r="B9" s="88" t="s">
        <v>40</v>
      </c>
      <c r="C9" s="85">
        <v>1</v>
      </c>
      <c r="D9" s="25" t="s">
        <v>126</v>
      </c>
      <c r="E9" s="25" t="s">
        <v>113</v>
      </c>
    </row>
    <row r="10" spans="1:5" s="20" customFormat="1" ht="18" customHeight="1" x14ac:dyDescent="0.2">
      <c r="A10" s="23">
        <v>9</v>
      </c>
      <c r="B10" s="30" t="s">
        <v>42</v>
      </c>
      <c r="C10" s="25">
        <v>1</v>
      </c>
      <c r="D10" s="25" t="s">
        <v>126</v>
      </c>
      <c r="E10" s="25" t="s">
        <v>113</v>
      </c>
    </row>
    <row r="11" spans="1:5" s="20" customFormat="1" ht="18" customHeight="1" x14ac:dyDescent="0.2">
      <c r="A11" s="23">
        <v>10</v>
      </c>
      <c r="B11" s="88" t="s">
        <v>41</v>
      </c>
      <c r="C11" s="86">
        <v>1</v>
      </c>
      <c r="D11" s="25" t="s">
        <v>126</v>
      </c>
      <c r="E11" s="25" t="s">
        <v>113</v>
      </c>
    </row>
    <row r="12" spans="1:5" s="20" customFormat="1" ht="18" customHeight="1" x14ac:dyDescent="0.2">
      <c r="A12" s="23">
        <v>11</v>
      </c>
      <c r="B12" s="89" t="s">
        <v>45</v>
      </c>
      <c r="C12" s="87">
        <v>2</v>
      </c>
      <c r="D12" s="25" t="s">
        <v>126</v>
      </c>
      <c r="E12" s="25" t="s">
        <v>113</v>
      </c>
    </row>
    <row r="13" spans="1:5" ht="18" customHeight="1" x14ac:dyDescent="0.2">
      <c r="A13" s="44">
        <v>12</v>
      </c>
      <c r="B13" s="6" t="s">
        <v>114</v>
      </c>
      <c r="C13" s="10">
        <v>2</v>
      </c>
      <c r="D13" s="25" t="s">
        <v>126</v>
      </c>
      <c r="E13" s="25" t="s">
        <v>113</v>
      </c>
    </row>
    <row r="14" spans="1:5" s="4" customFormat="1" ht="18" customHeight="1" x14ac:dyDescent="0.2">
      <c r="A14" s="23">
        <v>13</v>
      </c>
      <c r="B14" s="29" t="s">
        <v>107</v>
      </c>
      <c r="C14" s="53">
        <v>2</v>
      </c>
      <c r="D14" s="25" t="s">
        <v>126</v>
      </c>
      <c r="E14" s="25" t="s">
        <v>113</v>
      </c>
    </row>
    <row r="15" spans="1:5" s="4" customFormat="1" ht="18" customHeight="1" x14ac:dyDescent="0.2">
      <c r="A15" s="44">
        <v>14</v>
      </c>
      <c r="B15" s="29" t="s">
        <v>91</v>
      </c>
      <c r="C15" s="52">
        <v>2</v>
      </c>
      <c r="D15" s="25" t="s">
        <v>126</v>
      </c>
      <c r="E15" s="25" t="s">
        <v>113</v>
      </c>
    </row>
    <row r="16" spans="1:5" ht="18" customHeight="1" x14ac:dyDescent="0.2">
      <c r="A16" s="23">
        <v>15</v>
      </c>
      <c r="B16" s="38" t="s">
        <v>90</v>
      </c>
      <c r="C16" s="52">
        <v>2</v>
      </c>
      <c r="D16" s="25" t="s">
        <v>126</v>
      </c>
      <c r="E16" s="25" t="s">
        <v>113</v>
      </c>
    </row>
    <row r="17" spans="1:5" s="4" customFormat="1" ht="18" customHeight="1" x14ac:dyDescent="0.2">
      <c r="A17" s="44">
        <v>16</v>
      </c>
      <c r="B17" s="77" t="s">
        <v>46</v>
      </c>
      <c r="C17" s="52">
        <v>2</v>
      </c>
      <c r="D17" s="25" t="s">
        <v>126</v>
      </c>
      <c r="E17" s="25" t="s">
        <v>113</v>
      </c>
    </row>
    <row r="18" spans="1:5" ht="18" customHeight="1" x14ac:dyDescent="0.2">
      <c r="A18" s="23">
        <v>17</v>
      </c>
      <c r="B18" s="47" t="s">
        <v>115</v>
      </c>
      <c r="C18" s="44">
        <v>2</v>
      </c>
      <c r="D18" s="25" t="s">
        <v>126</v>
      </c>
      <c r="E18" s="25" t="s">
        <v>113</v>
      </c>
    </row>
    <row r="19" spans="1:5" ht="18" customHeight="1" x14ac:dyDescent="0.2">
      <c r="A19" s="44">
        <v>18</v>
      </c>
      <c r="B19" s="47" t="s">
        <v>121</v>
      </c>
      <c r="C19" s="44">
        <v>2</v>
      </c>
      <c r="D19" s="25" t="s">
        <v>126</v>
      </c>
      <c r="E19" s="25" t="s">
        <v>113</v>
      </c>
    </row>
    <row r="20" spans="1:5" ht="18" customHeight="1" x14ac:dyDescent="0.2">
      <c r="A20" s="23">
        <v>19</v>
      </c>
      <c r="B20" s="47" t="s">
        <v>122</v>
      </c>
      <c r="C20" s="44">
        <v>2</v>
      </c>
      <c r="D20" s="25" t="s">
        <v>126</v>
      </c>
      <c r="E20" s="25" t="s">
        <v>113</v>
      </c>
    </row>
  </sheetData>
  <sortState xmlns:xlrd2="http://schemas.microsoft.com/office/spreadsheetml/2017/richdata2" ref="A2:E12">
    <sortCondition ref="B2"/>
  </sortState>
  <phoneticPr fontId="3" type="noConversion"/>
  <conditionalFormatting sqref="B7:B9">
    <cfRule type="duplicateValues" dxfId="2" priority="8"/>
  </conditionalFormatting>
  <conditionalFormatting sqref="B10:B12">
    <cfRule type="duplicateValues" dxfId="1" priority="10"/>
  </conditionalFormatting>
  <conditionalFormatting sqref="B13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应用英语</vt:lpstr>
      <vt:lpstr>应用日语</vt:lpstr>
      <vt:lpstr>应用韩语</vt:lpstr>
      <vt:lpstr>汉语</vt:lpstr>
      <vt:lpstr>公共选修课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TLY</dc:creator>
  <cp:lastModifiedBy>TLY</cp:lastModifiedBy>
  <cp:lastPrinted>2020-09-07T01:54:43Z</cp:lastPrinted>
  <dcterms:created xsi:type="dcterms:W3CDTF">2020-08-17T07:21:31Z</dcterms:created>
  <dcterms:modified xsi:type="dcterms:W3CDTF">2020-11-19T09:17:08Z</dcterms:modified>
</cp:coreProperties>
</file>